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xWindow="600" yWindow="270" windowWidth="16155" windowHeight="10740" activeTab="12"/>
  </bookViews>
  <sheets>
    <sheet name="JANVIER" sheetId="1" r:id="rId1"/>
    <sheet name="FEVRIER" sheetId="5" r:id="rId2"/>
    <sheet name="MARS" sheetId="6" r:id="rId3"/>
    <sheet name="AVRIL" sheetId="7" r:id="rId4"/>
    <sheet name="MAI" sheetId="8" r:id="rId5"/>
    <sheet name="JUIN" sheetId="9" r:id="rId6"/>
    <sheet name="JUILLET" sheetId="10" r:id="rId7"/>
    <sheet name="AOUT" sheetId="11" r:id="rId8"/>
    <sheet name="SEPTEMBRE" sheetId="12" r:id="rId9"/>
    <sheet name="OCTOBRE" sheetId="13" r:id="rId10"/>
    <sheet name="NOVEMBRE" sheetId="14" r:id="rId11"/>
    <sheet name="DECEMBRE" sheetId="15" r:id="rId12"/>
    <sheet name="RECAP" sheetId="16" r:id="rId13"/>
  </sheets>
  <definedNames>
    <definedName name="Années" localSheetId="7">OFFSET(AOUT!$AK$9,1,,COUNTA(AOUT!$AK:$AK)-1)</definedName>
    <definedName name="Années" localSheetId="3">OFFSET(AVRIL!$AK$9,1,,COUNTA(AVRIL!$AK:$AK)-1)</definedName>
    <definedName name="Années" localSheetId="11">OFFSET(DECEMBRE!$AK$9,1,,COUNTA(DECEMBRE!$AK:$AK)-1)</definedName>
    <definedName name="Années" localSheetId="1">OFFSET(FEVRIER!$AK$9,1,,COUNTA(FEVRIER!$AK:$AK)-1)</definedName>
    <definedName name="Années" localSheetId="6">OFFSET(JUILLET!$AK$9,1,,COUNTA(JUILLET!$AK:$AK)-1)</definedName>
    <definedName name="Années" localSheetId="5">OFFSET(JUIN!$AK$9,1,,COUNTA(JUIN!$AK:$AK)-1)</definedName>
    <definedName name="Années" localSheetId="4">OFFSET(MAI!$AK$9,1,,COUNTA(MAI!$AK:$AK)-1)</definedName>
    <definedName name="Années" localSheetId="2">OFFSET(MARS!$AK$9,1,,COUNTA(MARS!$AK:$AK)-1)</definedName>
    <definedName name="Années" localSheetId="10">OFFSET(NOVEMBRE!$AK$9,1,,COUNTA(NOVEMBRE!$AK:$AK)-1)</definedName>
    <definedName name="Années" localSheetId="9">OFFSET(OCTOBRE!$AK$9,1,,COUNTA(OCTOBRE!$AK:$AK)-1)</definedName>
    <definedName name="Années" localSheetId="8">OFFSET(SEPTEMBRE!$AK$9,1,,COUNTA(SEPTEMBRE!$AK:$AK)-1)</definedName>
    <definedName name="Années">OFFSET(JANVIER!$AK$9,1,,COUNTA(JANVIER!$AK:$AK)-1)</definedName>
    <definedName name="Fériés" localSheetId="7">OFFSET(AOUT!$B:$B,,MATCH(AOUT!$L$4,AOUT!$3:$3,0)-1)</definedName>
    <definedName name="Fériés" localSheetId="3">OFFSET(AVRIL!$B:$B,,MATCH(AVRIL!$L$4,AVRIL!$3:$3,0)-1)</definedName>
    <definedName name="Fériés" localSheetId="11">OFFSET(DECEMBRE!$B:$B,,MATCH(DECEMBRE!$L$4,DECEMBRE!$3:$3,0)-1)</definedName>
    <definedName name="Fériés" localSheetId="1">OFFSET(FEVRIER!$B:$B,,MATCH(FEVRIER!$L$4,FEVRIER!$3:$3,0)-1)</definedName>
    <definedName name="Fériés" localSheetId="6">OFFSET(JUILLET!$B:$B,,MATCH(JUILLET!$L$4,JUILLET!$3:$3,0)-1)</definedName>
    <definedName name="Fériés" localSheetId="5">OFFSET(JUIN!$B:$B,,MATCH(JUIN!$L$4,JUIN!$3:$3,0)-1)</definedName>
    <definedName name="Fériés" localSheetId="4">OFFSET(MAI!$B:$B,,MATCH(MAI!$L$4,MAI!$3:$3,0)-1)</definedName>
    <definedName name="Fériés" localSheetId="2">OFFSET(MARS!$B:$B,,MATCH(MARS!$L$4,MARS!$3:$3,0)-1)</definedName>
    <definedName name="Fériés" localSheetId="10">OFFSET(NOVEMBRE!$B:$B,,MATCH(NOVEMBRE!$L$4,NOVEMBRE!$3:$3,0)-1)</definedName>
    <definedName name="Fériés" localSheetId="9">OFFSET(OCTOBRE!$B:$B,,MATCH(OCTOBRE!$L$4,OCTOBRE!$3:$3,0)-1)</definedName>
    <definedName name="Fériés" localSheetId="8">OFFSET(SEPTEMBRE!$B:$B,,MATCH(SEPTEMBRE!$L$4,SEPTEMBRE!$3:$3,0)-1)</definedName>
    <definedName name="Fériés">OFFSET(JANVIER!$B:$B,,MATCH(JANVIER!$L$4,JANVIER!$3:$3,0)-1)</definedName>
    <definedName name="_xlnm.Print_Area" localSheetId="7">AOUT!$D$1:$Z$58</definedName>
    <definedName name="_xlnm.Print_Area" localSheetId="3">AVRIL!$D$1:$Z$58</definedName>
    <definedName name="_xlnm.Print_Area" localSheetId="11">DECEMBRE!$D$1:$Z$58</definedName>
    <definedName name="_xlnm.Print_Area" localSheetId="1">FEVRIER!$D$1:$Z$58</definedName>
    <definedName name="_xlnm.Print_Area" localSheetId="0">JANVIER!$D$1:$Z$58</definedName>
    <definedName name="_xlnm.Print_Area" localSheetId="6">JUILLET!$D$1:$Z$58</definedName>
    <definedName name="_xlnm.Print_Area" localSheetId="5">JUIN!$D$1:$Z$58</definedName>
    <definedName name="_xlnm.Print_Area" localSheetId="4">MAI!$D$1:$Z$58</definedName>
    <definedName name="_xlnm.Print_Area" localSheetId="2">MARS!$D$1:$Z$58</definedName>
    <definedName name="_xlnm.Print_Area" localSheetId="10">NOVEMBRE!$D$1:$Z$58</definedName>
    <definedName name="_xlnm.Print_Area" localSheetId="9">OCTOBRE!$D$1:$Z$58</definedName>
    <definedName name="_xlnm.Print_Area" localSheetId="12">RECAP!$B$2:$O$21</definedName>
    <definedName name="_xlnm.Print_Area" localSheetId="8">SEPTEMBRE!$D$1:$Z$58</definedName>
  </definedNames>
  <calcPr calcId="145621"/>
</workbook>
</file>

<file path=xl/calcChain.xml><?xml version="1.0" encoding="utf-8"?>
<calcChain xmlns="http://schemas.openxmlformats.org/spreadsheetml/2006/main">
  <c r="J12" i="13" l="1"/>
  <c r="K12" i="13"/>
  <c r="J13" i="13"/>
  <c r="K13" i="13"/>
  <c r="J14" i="13"/>
  <c r="K14" i="13"/>
  <c r="J15" i="13"/>
  <c r="K15" i="13"/>
  <c r="J16" i="13"/>
  <c r="K16" i="13"/>
  <c r="J17" i="13"/>
  <c r="K17" i="13"/>
  <c r="J18" i="13"/>
  <c r="K18" i="13"/>
  <c r="J19" i="13"/>
  <c r="K19" i="13"/>
  <c r="J20" i="13"/>
  <c r="K20" i="13"/>
  <c r="J21" i="13"/>
  <c r="K21" i="13"/>
  <c r="J22" i="13"/>
  <c r="K22" i="13"/>
  <c r="J23" i="13"/>
  <c r="K23" i="13"/>
  <c r="J24" i="13"/>
  <c r="K24" i="13"/>
  <c r="J25" i="13"/>
  <c r="K25" i="13"/>
  <c r="J26" i="13"/>
  <c r="K26" i="13"/>
  <c r="J27" i="13"/>
  <c r="K27" i="13"/>
  <c r="J28" i="13"/>
  <c r="K28" i="13"/>
  <c r="J29" i="13"/>
  <c r="K29" i="13"/>
  <c r="J30" i="13"/>
  <c r="K30" i="13"/>
  <c r="J31" i="13"/>
  <c r="K31" i="13"/>
  <c r="J32" i="13"/>
  <c r="K32" i="13"/>
  <c r="J33" i="13"/>
  <c r="K33" i="13"/>
  <c r="J34" i="13"/>
  <c r="K34" i="13"/>
  <c r="J35" i="13"/>
  <c r="K35" i="13"/>
  <c r="J36" i="13"/>
  <c r="K36" i="13"/>
  <c r="J37" i="13"/>
  <c r="K37" i="13"/>
  <c r="J38" i="13"/>
  <c r="K38" i="13"/>
  <c r="J39" i="13"/>
  <c r="K39" i="13"/>
  <c r="J40" i="13"/>
  <c r="K40" i="13"/>
  <c r="J41" i="13"/>
  <c r="K41" i="13"/>
  <c r="J12" i="14"/>
  <c r="K12" i="14"/>
  <c r="J13" i="14"/>
  <c r="K13" i="14"/>
  <c r="J14" i="14"/>
  <c r="K14" i="14"/>
  <c r="J15" i="14"/>
  <c r="K15" i="14"/>
  <c r="J16" i="14"/>
  <c r="K16" i="14"/>
  <c r="J17" i="14"/>
  <c r="K17" i="14"/>
  <c r="J18" i="14"/>
  <c r="K18" i="14"/>
  <c r="J19" i="14"/>
  <c r="K19" i="14"/>
  <c r="J20" i="14"/>
  <c r="K20" i="14"/>
  <c r="J21" i="14"/>
  <c r="K21" i="14"/>
  <c r="J22" i="14"/>
  <c r="K22" i="14"/>
  <c r="J23" i="14"/>
  <c r="K23" i="14"/>
  <c r="J24" i="14"/>
  <c r="K24" i="14"/>
  <c r="J25" i="14"/>
  <c r="K25" i="14"/>
  <c r="J26" i="14"/>
  <c r="K26" i="14"/>
  <c r="J27" i="14"/>
  <c r="K27" i="14"/>
  <c r="J28" i="14"/>
  <c r="K28" i="14"/>
  <c r="J29" i="14"/>
  <c r="K29" i="14"/>
  <c r="J30" i="14"/>
  <c r="K30" i="14"/>
  <c r="J31" i="14"/>
  <c r="K31" i="14"/>
  <c r="J32" i="14"/>
  <c r="K32" i="14"/>
  <c r="J33" i="14"/>
  <c r="K33" i="14"/>
  <c r="J34" i="14"/>
  <c r="K34" i="14"/>
  <c r="J35" i="14"/>
  <c r="K35" i="14"/>
  <c r="J36" i="14"/>
  <c r="K36" i="14"/>
  <c r="J37" i="14"/>
  <c r="K37" i="14"/>
  <c r="J38" i="14"/>
  <c r="K38" i="14"/>
  <c r="J39" i="14"/>
  <c r="K39" i="14"/>
  <c r="J40" i="14"/>
  <c r="K40" i="14"/>
  <c r="J41" i="14"/>
  <c r="K41" i="14"/>
  <c r="J12" i="15"/>
  <c r="K12" i="15"/>
  <c r="J13" i="15"/>
  <c r="K13" i="15"/>
  <c r="J14" i="15"/>
  <c r="K14" i="15"/>
  <c r="J15" i="15"/>
  <c r="K15" i="15"/>
  <c r="J16" i="15"/>
  <c r="K16" i="15"/>
  <c r="J17" i="15"/>
  <c r="K17" i="15"/>
  <c r="J18" i="15"/>
  <c r="K18" i="15"/>
  <c r="J19" i="15"/>
  <c r="K19" i="15"/>
  <c r="J20" i="15"/>
  <c r="K20" i="15"/>
  <c r="J21" i="15"/>
  <c r="K21" i="15"/>
  <c r="J22" i="15"/>
  <c r="K22" i="15"/>
  <c r="J23" i="15"/>
  <c r="K23" i="15"/>
  <c r="J24" i="15"/>
  <c r="K24" i="15"/>
  <c r="J25" i="15"/>
  <c r="K25" i="15"/>
  <c r="J26" i="15"/>
  <c r="K26" i="15"/>
  <c r="J27" i="15"/>
  <c r="K27" i="15"/>
  <c r="J28" i="15"/>
  <c r="K28" i="15"/>
  <c r="J29" i="15"/>
  <c r="K29" i="15"/>
  <c r="J30" i="15"/>
  <c r="K30" i="15"/>
  <c r="J31" i="15"/>
  <c r="K31" i="15"/>
  <c r="J32" i="15"/>
  <c r="K32" i="15"/>
  <c r="J33" i="15"/>
  <c r="K33" i="15"/>
  <c r="J34" i="15"/>
  <c r="K34" i="15"/>
  <c r="J35" i="15"/>
  <c r="K35" i="15"/>
  <c r="J36" i="15"/>
  <c r="K36" i="15"/>
  <c r="J37" i="15"/>
  <c r="K37" i="15"/>
  <c r="J38" i="15"/>
  <c r="K38" i="15"/>
  <c r="J39" i="15"/>
  <c r="K39" i="15"/>
  <c r="J40" i="15"/>
  <c r="K40" i="15"/>
  <c r="J41" i="15"/>
  <c r="K41" i="15"/>
  <c r="J12" i="12"/>
  <c r="K12" i="12"/>
  <c r="J13" i="12"/>
  <c r="K13" i="12"/>
  <c r="J14" i="12"/>
  <c r="K14" i="12"/>
  <c r="J15" i="12"/>
  <c r="K15" i="12"/>
  <c r="J16" i="12"/>
  <c r="K16" i="12"/>
  <c r="J17" i="12"/>
  <c r="K17" i="12"/>
  <c r="J18" i="12"/>
  <c r="K18" i="12"/>
  <c r="J19" i="12"/>
  <c r="K19" i="12"/>
  <c r="J20" i="12"/>
  <c r="K20" i="12"/>
  <c r="J21" i="12"/>
  <c r="K21" i="12"/>
  <c r="J22" i="12"/>
  <c r="K22" i="12"/>
  <c r="J23" i="12"/>
  <c r="K23" i="12"/>
  <c r="J24" i="12"/>
  <c r="K24" i="12"/>
  <c r="J25" i="12"/>
  <c r="K25" i="12"/>
  <c r="J26" i="12"/>
  <c r="K26" i="12"/>
  <c r="J27" i="12"/>
  <c r="K27" i="12"/>
  <c r="J28" i="12"/>
  <c r="K28" i="12"/>
  <c r="J29" i="12"/>
  <c r="K29" i="12"/>
  <c r="J30" i="12"/>
  <c r="K30" i="12"/>
  <c r="J31" i="12"/>
  <c r="K31" i="12"/>
  <c r="J32" i="12"/>
  <c r="K32" i="12"/>
  <c r="J33" i="12"/>
  <c r="K33" i="12"/>
  <c r="J34" i="12"/>
  <c r="K34" i="12"/>
  <c r="J35" i="12"/>
  <c r="K35" i="12"/>
  <c r="J36" i="12"/>
  <c r="K36" i="12"/>
  <c r="J37" i="12"/>
  <c r="K37" i="12"/>
  <c r="J38" i="12"/>
  <c r="K38" i="12"/>
  <c r="J39" i="12"/>
  <c r="K39" i="12"/>
  <c r="J40" i="12"/>
  <c r="K40" i="12"/>
  <c r="J41" i="12"/>
  <c r="K41" i="12"/>
  <c r="K11" i="13"/>
  <c r="K11" i="14"/>
  <c r="K11" i="15"/>
  <c r="K11" i="12"/>
  <c r="J11" i="13"/>
  <c r="J11" i="14"/>
  <c r="J11" i="15"/>
  <c r="J11" i="12"/>
  <c r="S12" i="15" l="1"/>
  <c r="T12" i="15"/>
  <c r="U12" i="15"/>
  <c r="V12" i="15"/>
  <c r="S13" i="15"/>
  <c r="T13" i="15"/>
  <c r="U13" i="15"/>
  <c r="V13" i="15"/>
  <c r="S14" i="15"/>
  <c r="T14" i="15"/>
  <c r="U14" i="15"/>
  <c r="V14" i="15"/>
  <c r="S15" i="15"/>
  <c r="T15" i="15"/>
  <c r="U15" i="15"/>
  <c r="V15" i="15"/>
  <c r="S16" i="15"/>
  <c r="T16" i="15"/>
  <c r="U16" i="15"/>
  <c r="V16" i="15"/>
  <c r="S17" i="15"/>
  <c r="T17" i="15"/>
  <c r="U17" i="15"/>
  <c r="V17" i="15"/>
  <c r="S18" i="15"/>
  <c r="T18" i="15"/>
  <c r="U18" i="15"/>
  <c r="V18" i="15"/>
  <c r="S19" i="15"/>
  <c r="T19" i="15"/>
  <c r="U19" i="15"/>
  <c r="V19" i="15"/>
  <c r="S20" i="15"/>
  <c r="T20" i="15"/>
  <c r="U20" i="15"/>
  <c r="V20" i="15"/>
  <c r="S21" i="15"/>
  <c r="T21" i="15"/>
  <c r="U21" i="15"/>
  <c r="V21" i="15"/>
  <c r="S22" i="15"/>
  <c r="T22" i="15"/>
  <c r="U22" i="15"/>
  <c r="V22" i="15"/>
  <c r="S23" i="15"/>
  <c r="T23" i="15"/>
  <c r="U23" i="15"/>
  <c r="V23" i="15"/>
  <c r="S24" i="15"/>
  <c r="T24" i="15"/>
  <c r="U24" i="15"/>
  <c r="V24" i="15"/>
  <c r="S25" i="15"/>
  <c r="T25" i="15"/>
  <c r="U25" i="15"/>
  <c r="V25" i="15"/>
  <c r="S26" i="15"/>
  <c r="T26" i="15"/>
  <c r="U26" i="15"/>
  <c r="V26" i="15"/>
  <c r="S27" i="15"/>
  <c r="T27" i="15"/>
  <c r="U27" i="15"/>
  <c r="V27" i="15"/>
  <c r="S28" i="15"/>
  <c r="T28" i="15"/>
  <c r="U28" i="15"/>
  <c r="V28" i="15"/>
  <c r="S29" i="15"/>
  <c r="T29" i="15"/>
  <c r="U29" i="15"/>
  <c r="V29" i="15"/>
  <c r="S30" i="15"/>
  <c r="T30" i="15"/>
  <c r="U30" i="15"/>
  <c r="V30" i="15"/>
  <c r="S31" i="15"/>
  <c r="T31" i="15"/>
  <c r="U31" i="15"/>
  <c r="V31" i="15"/>
  <c r="S32" i="15"/>
  <c r="T32" i="15"/>
  <c r="U32" i="15"/>
  <c r="V32" i="15"/>
  <c r="S33" i="15"/>
  <c r="T33" i="15"/>
  <c r="U33" i="15"/>
  <c r="V33" i="15"/>
  <c r="S34" i="15"/>
  <c r="T34" i="15"/>
  <c r="U34" i="15"/>
  <c r="V34" i="15"/>
  <c r="S35" i="15"/>
  <c r="T35" i="15"/>
  <c r="U35" i="15"/>
  <c r="V35" i="15"/>
  <c r="S36" i="15"/>
  <c r="T36" i="15"/>
  <c r="U36" i="15"/>
  <c r="V36" i="15"/>
  <c r="S37" i="15"/>
  <c r="T37" i="15"/>
  <c r="U37" i="15"/>
  <c r="V37" i="15"/>
  <c r="S38" i="15"/>
  <c r="T38" i="15"/>
  <c r="U38" i="15"/>
  <c r="V38" i="15"/>
  <c r="S39" i="15"/>
  <c r="T39" i="15"/>
  <c r="U39" i="15"/>
  <c r="V39" i="15"/>
  <c r="S40" i="15"/>
  <c r="T40" i="15"/>
  <c r="U40" i="15"/>
  <c r="V40" i="15"/>
  <c r="S41" i="15"/>
  <c r="T41" i="15"/>
  <c r="U41" i="15"/>
  <c r="V41" i="15"/>
  <c r="V11" i="15"/>
  <c r="U11" i="15"/>
  <c r="T11" i="15"/>
  <c r="S11" i="15"/>
  <c r="N12" i="15"/>
  <c r="O12" i="15"/>
  <c r="P12" i="15"/>
  <c r="N13" i="15"/>
  <c r="O13" i="15"/>
  <c r="P13" i="15"/>
  <c r="N14" i="15"/>
  <c r="O14" i="15"/>
  <c r="P14" i="15"/>
  <c r="N15" i="15"/>
  <c r="O15" i="15"/>
  <c r="P15" i="15"/>
  <c r="N16" i="15"/>
  <c r="O16" i="15"/>
  <c r="P16" i="15"/>
  <c r="N17" i="15"/>
  <c r="O17" i="15"/>
  <c r="P17" i="15"/>
  <c r="N18" i="15"/>
  <c r="O18" i="15"/>
  <c r="P18" i="15"/>
  <c r="N19" i="15"/>
  <c r="O19" i="15"/>
  <c r="P19" i="15"/>
  <c r="N20" i="15"/>
  <c r="O20" i="15"/>
  <c r="P20" i="15"/>
  <c r="N21" i="15"/>
  <c r="O21" i="15"/>
  <c r="P21" i="15"/>
  <c r="N22" i="15"/>
  <c r="O22" i="15"/>
  <c r="P22" i="15"/>
  <c r="N23" i="15"/>
  <c r="O23" i="15"/>
  <c r="P23" i="15"/>
  <c r="N24" i="15"/>
  <c r="O24" i="15"/>
  <c r="P24" i="15"/>
  <c r="N25" i="15"/>
  <c r="O25" i="15"/>
  <c r="P25" i="15"/>
  <c r="N26" i="15"/>
  <c r="O26" i="15"/>
  <c r="P26" i="15"/>
  <c r="N27" i="15"/>
  <c r="O27" i="15"/>
  <c r="P27" i="15"/>
  <c r="N28" i="15"/>
  <c r="O28" i="15"/>
  <c r="P28" i="15"/>
  <c r="N29" i="15"/>
  <c r="O29" i="15"/>
  <c r="P29" i="15"/>
  <c r="N30" i="15"/>
  <c r="O30" i="15"/>
  <c r="P30" i="15"/>
  <c r="N31" i="15"/>
  <c r="O31" i="15"/>
  <c r="P31" i="15"/>
  <c r="N32" i="15"/>
  <c r="O32" i="15"/>
  <c r="P32" i="15"/>
  <c r="N33" i="15"/>
  <c r="O33" i="15"/>
  <c r="P33" i="15"/>
  <c r="N34" i="15"/>
  <c r="O34" i="15"/>
  <c r="P34" i="15"/>
  <c r="N35" i="15"/>
  <c r="O35" i="15"/>
  <c r="P35" i="15"/>
  <c r="N36" i="15"/>
  <c r="O36" i="15"/>
  <c r="P36" i="15"/>
  <c r="N37" i="15"/>
  <c r="O37" i="15"/>
  <c r="P37" i="15"/>
  <c r="N38" i="15"/>
  <c r="O38" i="15"/>
  <c r="P38" i="15"/>
  <c r="N39" i="15"/>
  <c r="O39" i="15"/>
  <c r="P39" i="15"/>
  <c r="N40" i="15"/>
  <c r="O40" i="15"/>
  <c r="P40" i="15"/>
  <c r="N41" i="15"/>
  <c r="O41" i="15"/>
  <c r="P41" i="15"/>
  <c r="P11" i="15"/>
  <c r="O11" i="15"/>
  <c r="N11" i="15"/>
  <c r="S12" i="14"/>
  <c r="T12" i="14"/>
  <c r="U12" i="14"/>
  <c r="V12" i="14"/>
  <c r="S13" i="14"/>
  <c r="T13" i="14"/>
  <c r="U13" i="14"/>
  <c r="V13" i="14"/>
  <c r="S14" i="14"/>
  <c r="T14" i="14"/>
  <c r="U14" i="14"/>
  <c r="V14" i="14"/>
  <c r="S15" i="14"/>
  <c r="T15" i="14"/>
  <c r="U15" i="14"/>
  <c r="V15" i="14"/>
  <c r="S16" i="14"/>
  <c r="T16" i="14"/>
  <c r="U16" i="14"/>
  <c r="V16" i="14"/>
  <c r="S17" i="14"/>
  <c r="T17" i="14"/>
  <c r="U17" i="14"/>
  <c r="V17" i="14"/>
  <c r="S18" i="14"/>
  <c r="T18" i="14"/>
  <c r="U18" i="14"/>
  <c r="V18" i="14"/>
  <c r="S19" i="14"/>
  <c r="T19" i="14"/>
  <c r="U19" i="14"/>
  <c r="V19" i="14"/>
  <c r="S20" i="14"/>
  <c r="T20" i="14"/>
  <c r="U20" i="14"/>
  <c r="V20" i="14"/>
  <c r="S21" i="14"/>
  <c r="T21" i="14"/>
  <c r="U21" i="14"/>
  <c r="V21" i="14"/>
  <c r="S22" i="14"/>
  <c r="T22" i="14"/>
  <c r="U22" i="14"/>
  <c r="V22" i="14"/>
  <c r="S23" i="14"/>
  <c r="T23" i="14"/>
  <c r="U23" i="14"/>
  <c r="V23" i="14"/>
  <c r="S24" i="14"/>
  <c r="T24" i="14"/>
  <c r="U24" i="14"/>
  <c r="V24" i="14"/>
  <c r="S25" i="14"/>
  <c r="T25" i="14"/>
  <c r="U25" i="14"/>
  <c r="V25" i="14"/>
  <c r="S26" i="14"/>
  <c r="T26" i="14"/>
  <c r="U26" i="14"/>
  <c r="V26" i="14"/>
  <c r="S27" i="14"/>
  <c r="T27" i="14"/>
  <c r="U27" i="14"/>
  <c r="V27" i="14"/>
  <c r="S28" i="14"/>
  <c r="T28" i="14"/>
  <c r="U28" i="14"/>
  <c r="V28" i="14"/>
  <c r="S29" i="14"/>
  <c r="T29" i="14"/>
  <c r="U29" i="14"/>
  <c r="V29" i="14"/>
  <c r="S30" i="14"/>
  <c r="T30" i="14"/>
  <c r="U30" i="14"/>
  <c r="V30" i="14"/>
  <c r="S31" i="14"/>
  <c r="T31" i="14"/>
  <c r="U31" i="14"/>
  <c r="V31" i="14"/>
  <c r="S32" i="14"/>
  <c r="T32" i="14"/>
  <c r="U32" i="14"/>
  <c r="V32" i="14"/>
  <c r="S33" i="14"/>
  <c r="T33" i="14"/>
  <c r="U33" i="14"/>
  <c r="V33" i="14"/>
  <c r="S34" i="14"/>
  <c r="T34" i="14"/>
  <c r="U34" i="14"/>
  <c r="V34" i="14"/>
  <c r="S35" i="14"/>
  <c r="T35" i="14"/>
  <c r="U35" i="14"/>
  <c r="V35" i="14"/>
  <c r="S36" i="14"/>
  <c r="T36" i="14"/>
  <c r="U36" i="14"/>
  <c r="V36" i="14"/>
  <c r="S37" i="14"/>
  <c r="T37" i="14"/>
  <c r="U37" i="14"/>
  <c r="V37" i="14"/>
  <c r="S38" i="14"/>
  <c r="T38" i="14"/>
  <c r="U38" i="14"/>
  <c r="V38" i="14"/>
  <c r="S39" i="14"/>
  <c r="T39" i="14"/>
  <c r="U39" i="14"/>
  <c r="V39" i="14"/>
  <c r="S40" i="14"/>
  <c r="T40" i="14"/>
  <c r="U40" i="14"/>
  <c r="V40" i="14"/>
  <c r="S41" i="14"/>
  <c r="T41" i="14"/>
  <c r="U41" i="14"/>
  <c r="V41" i="14"/>
  <c r="V11" i="14"/>
  <c r="U11" i="14"/>
  <c r="T11" i="14"/>
  <c r="S11" i="14"/>
  <c r="N12" i="14" l="1"/>
  <c r="O12" i="14"/>
  <c r="P12" i="14"/>
  <c r="N13" i="14"/>
  <c r="O13" i="14"/>
  <c r="P13" i="14"/>
  <c r="N14" i="14"/>
  <c r="O14" i="14"/>
  <c r="P14" i="14"/>
  <c r="N15" i="14"/>
  <c r="O15" i="14"/>
  <c r="P15" i="14"/>
  <c r="N16" i="14"/>
  <c r="O16" i="14"/>
  <c r="P16" i="14"/>
  <c r="N17" i="14"/>
  <c r="O17" i="14"/>
  <c r="P17" i="14"/>
  <c r="N18" i="14"/>
  <c r="O18" i="14"/>
  <c r="P18" i="14"/>
  <c r="N19" i="14"/>
  <c r="O19" i="14"/>
  <c r="P19" i="14"/>
  <c r="N20" i="14"/>
  <c r="O20" i="14"/>
  <c r="P20" i="14"/>
  <c r="N21" i="14"/>
  <c r="O21" i="14"/>
  <c r="P21" i="14"/>
  <c r="N22" i="14"/>
  <c r="O22" i="14"/>
  <c r="P22" i="14"/>
  <c r="N23" i="14"/>
  <c r="O23" i="14"/>
  <c r="P23" i="14"/>
  <c r="N24" i="14"/>
  <c r="O24" i="14"/>
  <c r="P24" i="14"/>
  <c r="N25" i="14"/>
  <c r="O25" i="14"/>
  <c r="P25" i="14"/>
  <c r="N26" i="14"/>
  <c r="O26" i="14"/>
  <c r="P26" i="14"/>
  <c r="N27" i="14"/>
  <c r="O27" i="14"/>
  <c r="P27" i="14"/>
  <c r="N28" i="14"/>
  <c r="O28" i="14"/>
  <c r="P28" i="14"/>
  <c r="N29" i="14"/>
  <c r="O29" i="14"/>
  <c r="P29" i="14"/>
  <c r="N30" i="14"/>
  <c r="O30" i="14"/>
  <c r="P30" i="14"/>
  <c r="N31" i="14"/>
  <c r="O31" i="14"/>
  <c r="P31" i="14"/>
  <c r="N32" i="14"/>
  <c r="O32" i="14"/>
  <c r="P32" i="14"/>
  <c r="N33" i="14"/>
  <c r="O33" i="14"/>
  <c r="P33" i="14"/>
  <c r="N34" i="14"/>
  <c r="O34" i="14"/>
  <c r="P34" i="14"/>
  <c r="N35" i="14"/>
  <c r="O35" i="14"/>
  <c r="P35" i="14"/>
  <c r="N36" i="14"/>
  <c r="O36" i="14"/>
  <c r="P36" i="14"/>
  <c r="N37" i="14"/>
  <c r="O37" i="14"/>
  <c r="P37" i="14"/>
  <c r="N38" i="14"/>
  <c r="O38" i="14"/>
  <c r="P38" i="14"/>
  <c r="N39" i="14"/>
  <c r="O39" i="14"/>
  <c r="P39" i="14"/>
  <c r="N40" i="14"/>
  <c r="O40" i="14"/>
  <c r="P40" i="14"/>
  <c r="N41" i="14"/>
  <c r="O41" i="14"/>
  <c r="P41" i="14"/>
  <c r="P11" i="14"/>
  <c r="O11" i="14"/>
  <c r="N11" i="14"/>
  <c r="S12" i="13"/>
  <c r="T12" i="13"/>
  <c r="U12" i="13"/>
  <c r="V12" i="13"/>
  <c r="S13" i="13"/>
  <c r="T13" i="13"/>
  <c r="U13" i="13"/>
  <c r="V13" i="13"/>
  <c r="S14" i="13"/>
  <c r="T14" i="13"/>
  <c r="U14" i="13"/>
  <c r="V14" i="13"/>
  <c r="S15" i="13"/>
  <c r="T15" i="13"/>
  <c r="U15" i="13"/>
  <c r="V15" i="13"/>
  <c r="S16" i="13"/>
  <c r="T16" i="13"/>
  <c r="U16" i="13"/>
  <c r="V16" i="13"/>
  <c r="S17" i="13"/>
  <c r="T17" i="13"/>
  <c r="U17" i="13"/>
  <c r="V17" i="13"/>
  <c r="S18" i="13"/>
  <c r="T18" i="13"/>
  <c r="U18" i="13"/>
  <c r="V18" i="13"/>
  <c r="S19" i="13"/>
  <c r="T19" i="13"/>
  <c r="U19" i="13"/>
  <c r="V19" i="13"/>
  <c r="S20" i="13"/>
  <c r="T20" i="13"/>
  <c r="U20" i="13"/>
  <c r="V20" i="13"/>
  <c r="S21" i="13"/>
  <c r="T21" i="13"/>
  <c r="U21" i="13"/>
  <c r="V21" i="13"/>
  <c r="S22" i="13"/>
  <c r="T22" i="13"/>
  <c r="U22" i="13"/>
  <c r="V22" i="13"/>
  <c r="S23" i="13"/>
  <c r="T23" i="13"/>
  <c r="U23" i="13"/>
  <c r="V23" i="13"/>
  <c r="S24" i="13"/>
  <c r="T24" i="13"/>
  <c r="U24" i="13"/>
  <c r="V24" i="13"/>
  <c r="S25" i="13"/>
  <c r="T25" i="13"/>
  <c r="U25" i="13"/>
  <c r="V25" i="13"/>
  <c r="S26" i="13"/>
  <c r="T26" i="13"/>
  <c r="U26" i="13"/>
  <c r="V26" i="13"/>
  <c r="S27" i="13"/>
  <c r="T27" i="13"/>
  <c r="U27" i="13"/>
  <c r="V27" i="13"/>
  <c r="S28" i="13"/>
  <c r="T28" i="13"/>
  <c r="U28" i="13"/>
  <c r="V28" i="13"/>
  <c r="S29" i="13"/>
  <c r="T29" i="13"/>
  <c r="U29" i="13"/>
  <c r="V29" i="13"/>
  <c r="S30" i="13"/>
  <c r="T30" i="13"/>
  <c r="U30" i="13"/>
  <c r="V30" i="13"/>
  <c r="S31" i="13"/>
  <c r="T31" i="13"/>
  <c r="U31" i="13"/>
  <c r="V31" i="13"/>
  <c r="S32" i="13"/>
  <c r="T32" i="13"/>
  <c r="U32" i="13"/>
  <c r="V32" i="13"/>
  <c r="S33" i="13"/>
  <c r="T33" i="13"/>
  <c r="U33" i="13"/>
  <c r="V33" i="13"/>
  <c r="S34" i="13"/>
  <c r="T34" i="13"/>
  <c r="U34" i="13"/>
  <c r="V34" i="13"/>
  <c r="S35" i="13"/>
  <c r="T35" i="13"/>
  <c r="U35" i="13"/>
  <c r="V35" i="13"/>
  <c r="S36" i="13"/>
  <c r="T36" i="13"/>
  <c r="U36" i="13"/>
  <c r="V36" i="13"/>
  <c r="S37" i="13"/>
  <c r="T37" i="13"/>
  <c r="U37" i="13"/>
  <c r="V37" i="13"/>
  <c r="S38" i="13"/>
  <c r="T38" i="13"/>
  <c r="U38" i="13"/>
  <c r="V38" i="13"/>
  <c r="S39" i="13"/>
  <c r="T39" i="13"/>
  <c r="U39" i="13"/>
  <c r="V39" i="13"/>
  <c r="S40" i="13"/>
  <c r="T40" i="13"/>
  <c r="U40" i="13"/>
  <c r="V40" i="13"/>
  <c r="S41" i="13"/>
  <c r="T41" i="13"/>
  <c r="U41" i="13"/>
  <c r="V41" i="13"/>
  <c r="V11" i="13"/>
  <c r="U11" i="13"/>
  <c r="T11" i="13"/>
  <c r="S11" i="13"/>
  <c r="N12" i="13"/>
  <c r="O12" i="13"/>
  <c r="P12" i="13"/>
  <c r="N13" i="13"/>
  <c r="O13" i="13"/>
  <c r="P13" i="13"/>
  <c r="N14" i="13"/>
  <c r="O14" i="13"/>
  <c r="P14" i="13"/>
  <c r="N15" i="13"/>
  <c r="O15" i="13"/>
  <c r="P15" i="13"/>
  <c r="N16" i="13"/>
  <c r="O16" i="13"/>
  <c r="P16" i="13"/>
  <c r="N17" i="13"/>
  <c r="O17" i="13"/>
  <c r="P17" i="13"/>
  <c r="N18" i="13"/>
  <c r="O18" i="13"/>
  <c r="P18" i="13"/>
  <c r="N19" i="13"/>
  <c r="O19" i="13"/>
  <c r="P19" i="13"/>
  <c r="N20" i="13"/>
  <c r="O20" i="13"/>
  <c r="P20" i="13"/>
  <c r="N21" i="13"/>
  <c r="O21" i="13"/>
  <c r="P21" i="13"/>
  <c r="N22" i="13"/>
  <c r="O22" i="13"/>
  <c r="P22" i="13"/>
  <c r="N23" i="13"/>
  <c r="O23" i="13"/>
  <c r="P23" i="13"/>
  <c r="N24" i="13"/>
  <c r="O24" i="13"/>
  <c r="P24" i="13"/>
  <c r="N25" i="13"/>
  <c r="O25" i="13"/>
  <c r="P25" i="13"/>
  <c r="N26" i="13"/>
  <c r="O26" i="13"/>
  <c r="P26" i="13"/>
  <c r="N27" i="13"/>
  <c r="O27" i="13"/>
  <c r="P27" i="13"/>
  <c r="N28" i="13"/>
  <c r="O28" i="13"/>
  <c r="P28" i="13"/>
  <c r="N29" i="13"/>
  <c r="O29" i="13"/>
  <c r="P29" i="13"/>
  <c r="N30" i="13"/>
  <c r="O30" i="13"/>
  <c r="P30" i="13"/>
  <c r="N31" i="13"/>
  <c r="O31" i="13"/>
  <c r="P31" i="13"/>
  <c r="N32" i="13"/>
  <c r="O32" i="13"/>
  <c r="P32" i="13"/>
  <c r="N33" i="13"/>
  <c r="O33" i="13"/>
  <c r="P33" i="13"/>
  <c r="N34" i="13"/>
  <c r="O34" i="13"/>
  <c r="P34" i="13"/>
  <c r="N35" i="13"/>
  <c r="O35" i="13"/>
  <c r="P35" i="13"/>
  <c r="N36" i="13"/>
  <c r="O36" i="13"/>
  <c r="P36" i="13"/>
  <c r="N37" i="13"/>
  <c r="O37" i="13"/>
  <c r="P37" i="13"/>
  <c r="N38" i="13"/>
  <c r="O38" i="13"/>
  <c r="P38" i="13"/>
  <c r="N39" i="13"/>
  <c r="O39" i="13"/>
  <c r="P39" i="13"/>
  <c r="N40" i="13"/>
  <c r="O40" i="13"/>
  <c r="P40" i="13"/>
  <c r="N41" i="13"/>
  <c r="O41" i="13"/>
  <c r="P41" i="13"/>
  <c r="P11" i="13"/>
  <c r="O11" i="13"/>
  <c r="N11" i="13"/>
  <c r="S12" i="12"/>
  <c r="T12" i="12"/>
  <c r="U12" i="12"/>
  <c r="V12" i="12"/>
  <c r="S13" i="12"/>
  <c r="T13" i="12"/>
  <c r="U13" i="12"/>
  <c r="V13" i="12"/>
  <c r="S14" i="12"/>
  <c r="T14" i="12"/>
  <c r="U14" i="12"/>
  <c r="V14" i="12"/>
  <c r="S15" i="12"/>
  <c r="T15" i="12"/>
  <c r="U15" i="12"/>
  <c r="V15" i="12"/>
  <c r="S16" i="12"/>
  <c r="T16" i="12"/>
  <c r="U16" i="12"/>
  <c r="V16" i="12"/>
  <c r="S17" i="12"/>
  <c r="T17" i="12"/>
  <c r="U17" i="12"/>
  <c r="V17" i="12"/>
  <c r="S18" i="12"/>
  <c r="T18" i="12"/>
  <c r="U18" i="12"/>
  <c r="V18" i="12"/>
  <c r="S19" i="12"/>
  <c r="T19" i="12"/>
  <c r="U19" i="12"/>
  <c r="V19" i="12"/>
  <c r="S20" i="12"/>
  <c r="T20" i="12"/>
  <c r="U20" i="12"/>
  <c r="V20" i="12"/>
  <c r="S21" i="12"/>
  <c r="T21" i="12"/>
  <c r="U21" i="12"/>
  <c r="V21" i="12"/>
  <c r="S22" i="12"/>
  <c r="T22" i="12"/>
  <c r="U22" i="12"/>
  <c r="V22" i="12"/>
  <c r="S23" i="12"/>
  <c r="T23" i="12"/>
  <c r="U23" i="12"/>
  <c r="V23" i="12"/>
  <c r="S24" i="12"/>
  <c r="T24" i="12"/>
  <c r="U24" i="12"/>
  <c r="V24" i="12"/>
  <c r="S25" i="12"/>
  <c r="T25" i="12"/>
  <c r="U25" i="12"/>
  <c r="V25" i="12"/>
  <c r="S26" i="12"/>
  <c r="T26" i="12"/>
  <c r="U26" i="12"/>
  <c r="V26" i="12"/>
  <c r="S27" i="12"/>
  <c r="T27" i="12"/>
  <c r="U27" i="12"/>
  <c r="V27" i="12"/>
  <c r="S28" i="12"/>
  <c r="T28" i="12"/>
  <c r="U28" i="12"/>
  <c r="V28" i="12"/>
  <c r="S29" i="12"/>
  <c r="T29" i="12"/>
  <c r="U29" i="12"/>
  <c r="V29" i="12"/>
  <c r="S30" i="12"/>
  <c r="T30" i="12"/>
  <c r="U30" i="12"/>
  <c r="V30" i="12"/>
  <c r="S31" i="12"/>
  <c r="T31" i="12"/>
  <c r="U31" i="12"/>
  <c r="V31" i="12"/>
  <c r="S32" i="12"/>
  <c r="T32" i="12"/>
  <c r="U32" i="12"/>
  <c r="V32" i="12"/>
  <c r="S33" i="12"/>
  <c r="T33" i="12"/>
  <c r="U33" i="12"/>
  <c r="V33" i="12"/>
  <c r="S34" i="12"/>
  <c r="T34" i="12"/>
  <c r="U34" i="12"/>
  <c r="V34" i="12"/>
  <c r="S35" i="12"/>
  <c r="T35" i="12"/>
  <c r="U35" i="12"/>
  <c r="V35" i="12"/>
  <c r="S36" i="12"/>
  <c r="T36" i="12"/>
  <c r="U36" i="12"/>
  <c r="V36" i="12"/>
  <c r="S37" i="12"/>
  <c r="T37" i="12"/>
  <c r="U37" i="12"/>
  <c r="V37" i="12"/>
  <c r="S38" i="12"/>
  <c r="T38" i="12"/>
  <c r="U38" i="12"/>
  <c r="V38" i="12"/>
  <c r="S39" i="12"/>
  <c r="T39" i="12"/>
  <c r="U39" i="12"/>
  <c r="V39" i="12"/>
  <c r="S40" i="12"/>
  <c r="T40" i="12"/>
  <c r="U40" i="12"/>
  <c r="V40" i="12"/>
  <c r="S41" i="12"/>
  <c r="T41" i="12"/>
  <c r="U41" i="12"/>
  <c r="V41" i="12"/>
  <c r="V11" i="12"/>
  <c r="U11" i="12"/>
  <c r="T11" i="12"/>
  <c r="S11" i="12"/>
  <c r="N12" i="12"/>
  <c r="O12" i="12"/>
  <c r="P12" i="12"/>
  <c r="N13" i="12"/>
  <c r="O13" i="12"/>
  <c r="P13" i="12"/>
  <c r="N14" i="12"/>
  <c r="O14" i="12"/>
  <c r="P14" i="12"/>
  <c r="N15" i="12"/>
  <c r="O15" i="12"/>
  <c r="P15" i="12"/>
  <c r="N16" i="12"/>
  <c r="O16" i="12"/>
  <c r="P16" i="12"/>
  <c r="N17" i="12"/>
  <c r="O17" i="12"/>
  <c r="P17" i="12"/>
  <c r="N18" i="12"/>
  <c r="O18" i="12"/>
  <c r="P18" i="12"/>
  <c r="N19" i="12"/>
  <c r="O19" i="12"/>
  <c r="P19" i="12"/>
  <c r="N20" i="12"/>
  <c r="O20" i="12"/>
  <c r="P20" i="12"/>
  <c r="N21" i="12"/>
  <c r="O21" i="12"/>
  <c r="P21" i="12"/>
  <c r="N22" i="12"/>
  <c r="O22" i="12"/>
  <c r="P22" i="12"/>
  <c r="N23" i="12"/>
  <c r="O23" i="12"/>
  <c r="P23" i="12"/>
  <c r="N24" i="12"/>
  <c r="O24" i="12"/>
  <c r="P24" i="12"/>
  <c r="N25" i="12"/>
  <c r="O25" i="12"/>
  <c r="P25" i="12"/>
  <c r="N26" i="12"/>
  <c r="O26" i="12"/>
  <c r="P26" i="12"/>
  <c r="N27" i="12"/>
  <c r="O27" i="12"/>
  <c r="P27" i="12"/>
  <c r="N28" i="12"/>
  <c r="O28" i="12"/>
  <c r="P28" i="12"/>
  <c r="N29" i="12"/>
  <c r="O29" i="12"/>
  <c r="P29" i="12"/>
  <c r="N30" i="12"/>
  <c r="O30" i="12"/>
  <c r="P30" i="12"/>
  <c r="N31" i="12"/>
  <c r="O31" i="12"/>
  <c r="P31" i="12"/>
  <c r="N32" i="12"/>
  <c r="O32" i="12"/>
  <c r="P32" i="12"/>
  <c r="N33" i="12"/>
  <c r="O33" i="12"/>
  <c r="P33" i="12"/>
  <c r="N34" i="12"/>
  <c r="O34" i="12"/>
  <c r="P34" i="12"/>
  <c r="N35" i="12"/>
  <c r="O35" i="12"/>
  <c r="P35" i="12"/>
  <c r="N36" i="12"/>
  <c r="O36" i="12"/>
  <c r="P36" i="12"/>
  <c r="N37" i="12"/>
  <c r="O37" i="12"/>
  <c r="P37" i="12"/>
  <c r="N38" i="12"/>
  <c r="O38" i="12"/>
  <c r="P38" i="12"/>
  <c r="N39" i="12"/>
  <c r="O39" i="12"/>
  <c r="P39" i="12"/>
  <c r="N40" i="12"/>
  <c r="O40" i="12"/>
  <c r="P40" i="12"/>
  <c r="N41" i="12"/>
  <c r="O41" i="12"/>
  <c r="P41" i="12"/>
  <c r="P11" i="12"/>
  <c r="O11" i="12"/>
  <c r="N11" i="12"/>
  <c r="I7" i="6"/>
  <c r="I7" i="7" s="1"/>
  <c r="I7" i="8" s="1"/>
  <c r="I7" i="9" s="1"/>
  <c r="I7" i="10" s="1"/>
  <c r="I7" i="11" s="1"/>
  <c r="I7" i="12" s="1"/>
  <c r="I7" i="13" s="1"/>
  <c r="I7" i="14" s="1"/>
  <c r="I7" i="15" s="1"/>
  <c r="I7" i="5"/>
  <c r="AD26" i="5" l="1"/>
  <c r="AD26" i="6"/>
  <c r="AD26" i="7"/>
  <c r="AD26" i="9"/>
  <c r="AD26" i="10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V31" i="5"/>
  <c r="V32" i="5"/>
  <c r="V33" i="5"/>
  <c r="V34" i="5"/>
  <c r="V35" i="5"/>
  <c r="V36" i="5"/>
  <c r="V37" i="5"/>
  <c r="V38" i="5"/>
  <c r="V39" i="5"/>
  <c r="V40" i="5"/>
  <c r="V41" i="5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1" i="6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V25" i="7"/>
  <c r="V26" i="7"/>
  <c r="V27" i="7"/>
  <c r="V28" i="7"/>
  <c r="V29" i="7"/>
  <c r="V30" i="7"/>
  <c r="V31" i="7"/>
  <c r="V32" i="7"/>
  <c r="V33" i="7"/>
  <c r="V34" i="7"/>
  <c r="V35" i="7"/>
  <c r="V36" i="7"/>
  <c r="V37" i="7"/>
  <c r="V38" i="7"/>
  <c r="V39" i="7"/>
  <c r="V40" i="7"/>
  <c r="V41" i="7"/>
  <c r="V12" i="8"/>
  <c r="V13" i="8"/>
  <c r="V14" i="8"/>
  <c r="V15" i="8"/>
  <c r="V16" i="8"/>
  <c r="V17" i="8"/>
  <c r="V18" i="8"/>
  <c r="V19" i="8"/>
  <c r="V20" i="8"/>
  <c r="V21" i="8"/>
  <c r="V22" i="8"/>
  <c r="V23" i="8"/>
  <c r="V24" i="8"/>
  <c r="V25" i="8"/>
  <c r="V26" i="8"/>
  <c r="V27" i="8"/>
  <c r="V28" i="8"/>
  <c r="V29" i="8"/>
  <c r="V30" i="8"/>
  <c r="V31" i="8"/>
  <c r="V32" i="8"/>
  <c r="V33" i="8"/>
  <c r="V34" i="8"/>
  <c r="V35" i="8"/>
  <c r="V36" i="8"/>
  <c r="V37" i="8"/>
  <c r="V38" i="8"/>
  <c r="V39" i="8"/>
  <c r="V40" i="8"/>
  <c r="V41" i="8"/>
  <c r="V12" i="9"/>
  <c r="V13" i="9"/>
  <c r="V14" i="9"/>
  <c r="V15" i="9"/>
  <c r="V16" i="9"/>
  <c r="V17" i="9"/>
  <c r="V18" i="9"/>
  <c r="V19" i="9"/>
  <c r="V20" i="9"/>
  <c r="V21" i="9"/>
  <c r="V22" i="9"/>
  <c r="V23" i="9"/>
  <c r="V24" i="9"/>
  <c r="V25" i="9"/>
  <c r="V26" i="9"/>
  <c r="V27" i="9"/>
  <c r="V28" i="9"/>
  <c r="V29" i="9"/>
  <c r="V30" i="9"/>
  <c r="V31" i="9"/>
  <c r="V32" i="9"/>
  <c r="V33" i="9"/>
  <c r="V34" i="9"/>
  <c r="V35" i="9"/>
  <c r="V36" i="9"/>
  <c r="V37" i="9"/>
  <c r="V38" i="9"/>
  <c r="V39" i="9"/>
  <c r="V40" i="9"/>
  <c r="V41" i="9"/>
  <c r="V12" i="10"/>
  <c r="V13" i="10"/>
  <c r="V14" i="10"/>
  <c r="V15" i="10"/>
  <c r="V16" i="10"/>
  <c r="V17" i="10"/>
  <c r="V18" i="10"/>
  <c r="V19" i="10"/>
  <c r="V20" i="10"/>
  <c r="V21" i="10"/>
  <c r="V22" i="10"/>
  <c r="V23" i="10"/>
  <c r="V24" i="10"/>
  <c r="V25" i="10"/>
  <c r="V26" i="10"/>
  <c r="V27" i="10"/>
  <c r="V28" i="10"/>
  <c r="V29" i="10"/>
  <c r="V30" i="10"/>
  <c r="V31" i="10"/>
  <c r="V32" i="10"/>
  <c r="V33" i="10"/>
  <c r="V34" i="10"/>
  <c r="V35" i="10"/>
  <c r="V36" i="10"/>
  <c r="V37" i="10"/>
  <c r="V38" i="10"/>
  <c r="V39" i="10"/>
  <c r="V40" i="10"/>
  <c r="V41" i="10"/>
  <c r="V12" i="11"/>
  <c r="V13" i="11"/>
  <c r="V14" i="11"/>
  <c r="V15" i="11"/>
  <c r="V16" i="11"/>
  <c r="V17" i="11"/>
  <c r="V18" i="11"/>
  <c r="V19" i="11"/>
  <c r="V20" i="11"/>
  <c r="V21" i="11"/>
  <c r="V22" i="11"/>
  <c r="V23" i="11"/>
  <c r="V24" i="11"/>
  <c r="V25" i="11"/>
  <c r="V26" i="11"/>
  <c r="V27" i="11"/>
  <c r="V28" i="11"/>
  <c r="V29" i="11"/>
  <c r="V30" i="11"/>
  <c r="V31" i="11"/>
  <c r="V32" i="11"/>
  <c r="V33" i="11"/>
  <c r="V34" i="11"/>
  <c r="V35" i="11"/>
  <c r="V36" i="11"/>
  <c r="V37" i="11"/>
  <c r="V38" i="11"/>
  <c r="V39" i="11"/>
  <c r="V40" i="11"/>
  <c r="V41" i="1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11" i="5"/>
  <c r="V11" i="6"/>
  <c r="V11" i="7"/>
  <c r="V11" i="8"/>
  <c r="V11" i="9"/>
  <c r="V11" i="10"/>
  <c r="V11" i="11"/>
  <c r="V11" i="1"/>
  <c r="B2" i="16"/>
  <c r="G12" i="16"/>
  <c r="C18" i="16"/>
  <c r="D18" i="16"/>
  <c r="E18" i="16"/>
  <c r="F18" i="16"/>
  <c r="G18" i="16"/>
  <c r="H18" i="16"/>
  <c r="I18" i="16"/>
  <c r="J18" i="16"/>
  <c r="D19" i="16"/>
  <c r="E19" i="16"/>
  <c r="F19" i="16"/>
  <c r="G19" i="16"/>
  <c r="H19" i="16"/>
  <c r="I19" i="16"/>
  <c r="J19" i="16"/>
  <c r="D20" i="16"/>
  <c r="E20" i="16"/>
  <c r="F20" i="16"/>
  <c r="G20" i="16"/>
  <c r="H20" i="16"/>
  <c r="I20" i="16"/>
  <c r="J20" i="16"/>
  <c r="Z17" i="12" l="1"/>
  <c r="Z12" i="5" l="1"/>
  <c r="Z13" i="5"/>
  <c r="Z14" i="5"/>
  <c r="Z15" i="5"/>
  <c r="Z16" i="5"/>
  <c r="Z17" i="5"/>
  <c r="Z18" i="5"/>
  <c r="Z19" i="5"/>
  <c r="Z20" i="5"/>
  <c r="Z21" i="5"/>
  <c r="Z22" i="5"/>
  <c r="Z23" i="5"/>
  <c r="Z24" i="5"/>
  <c r="Z25" i="5"/>
  <c r="Z26" i="5"/>
  <c r="Z27" i="5"/>
  <c r="Z28" i="5"/>
  <c r="Z29" i="5"/>
  <c r="Z30" i="5"/>
  <c r="Z31" i="5"/>
  <c r="Z32" i="5"/>
  <c r="Z33" i="5"/>
  <c r="Z34" i="5"/>
  <c r="Z35" i="5"/>
  <c r="Z36" i="5"/>
  <c r="Z37" i="5"/>
  <c r="Z38" i="5"/>
  <c r="Z39" i="5"/>
  <c r="Z40" i="5"/>
  <c r="Z41" i="5"/>
  <c r="Z12" i="6"/>
  <c r="Z13" i="6"/>
  <c r="Z14" i="6"/>
  <c r="Z15" i="6"/>
  <c r="Z16" i="6"/>
  <c r="Z17" i="6"/>
  <c r="Z18" i="6"/>
  <c r="Z19" i="6"/>
  <c r="Z20" i="6"/>
  <c r="Z21" i="6"/>
  <c r="Z22" i="6"/>
  <c r="Z23" i="6"/>
  <c r="Z24" i="6"/>
  <c r="Z25" i="6"/>
  <c r="Z26" i="6"/>
  <c r="Z27" i="6"/>
  <c r="Z28" i="6"/>
  <c r="Z29" i="6"/>
  <c r="Z30" i="6"/>
  <c r="Z31" i="6"/>
  <c r="Z32" i="6"/>
  <c r="Z33" i="6"/>
  <c r="Z34" i="6"/>
  <c r="Z35" i="6"/>
  <c r="Z36" i="6"/>
  <c r="Z37" i="6"/>
  <c r="Z38" i="6"/>
  <c r="Z39" i="6"/>
  <c r="Z40" i="6"/>
  <c r="Z41" i="6"/>
  <c r="Z12" i="7"/>
  <c r="Z13" i="7"/>
  <c r="Z14" i="7"/>
  <c r="Z15" i="7"/>
  <c r="Z16" i="7"/>
  <c r="Z17" i="7"/>
  <c r="Z18" i="7"/>
  <c r="Z19" i="7"/>
  <c r="Z20" i="7"/>
  <c r="Z21" i="7"/>
  <c r="Z22" i="7"/>
  <c r="Z23" i="7"/>
  <c r="Z24" i="7"/>
  <c r="Z25" i="7"/>
  <c r="Z26" i="7"/>
  <c r="Z27" i="7"/>
  <c r="Z28" i="7"/>
  <c r="Z29" i="7"/>
  <c r="Z30" i="7"/>
  <c r="Z31" i="7"/>
  <c r="Z32" i="7"/>
  <c r="Z33" i="7"/>
  <c r="Z34" i="7"/>
  <c r="Z35" i="7"/>
  <c r="Z36" i="7"/>
  <c r="Z37" i="7"/>
  <c r="Z38" i="7"/>
  <c r="Z39" i="7"/>
  <c r="Z40" i="7"/>
  <c r="Z41" i="7"/>
  <c r="Z12" i="8"/>
  <c r="Z13" i="8"/>
  <c r="Z14" i="8"/>
  <c r="Z15" i="8"/>
  <c r="Z16" i="8"/>
  <c r="Z17" i="8"/>
  <c r="Z18" i="8"/>
  <c r="Z19" i="8"/>
  <c r="Z20" i="8"/>
  <c r="Z21" i="8"/>
  <c r="Z22" i="8"/>
  <c r="Z23" i="8"/>
  <c r="Z24" i="8"/>
  <c r="Z25" i="8"/>
  <c r="Z26" i="8"/>
  <c r="Z27" i="8"/>
  <c r="Z28" i="8"/>
  <c r="Z29" i="8"/>
  <c r="Z30" i="8"/>
  <c r="Z31" i="8"/>
  <c r="Z32" i="8"/>
  <c r="Z33" i="8"/>
  <c r="Z34" i="8"/>
  <c r="Z35" i="8"/>
  <c r="Z36" i="8"/>
  <c r="Z37" i="8"/>
  <c r="Z38" i="8"/>
  <c r="Z39" i="8"/>
  <c r="Z40" i="8"/>
  <c r="Z41" i="8"/>
  <c r="Z12" i="9"/>
  <c r="Z13" i="9"/>
  <c r="Z14" i="9"/>
  <c r="Z15" i="9"/>
  <c r="Z16" i="9"/>
  <c r="Z17" i="9"/>
  <c r="Z18" i="9"/>
  <c r="Z19" i="9"/>
  <c r="Z20" i="9"/>
  <c r="Z21" i="9"/>
  <c r="Z22" i="9"/>
  <c r="Z23" i="9"/>
  <c r="Z24" i="9"/>
  <c r="Z25" i="9"/>
  <c r="Z26" i="9"/>
  <c r="Z27" i="9"/>
  <c r="Z28" i="9"/>
  <c r="Z29" i="9"/>
  <c r="Z30" i="9"/>
  <c r="Z31" i="9"/>
  <c r="Z32" i="9"/>
  <c r="Z33" i="9"/>
  <c r="Z34" i="9"/>
  <c r="Z35" i="9"/>
  <c r="Z36" i="9"/>
  <c r="Z37" i="9"/>
  <c r="Z38" i="9"/>
  <c r="Z39" i="9"/>
  <c r="Z40" i="9"/>
  <c r="Z41" i="9"/>
  <c r="Z12" i="10"/>
  <c r="Z13" i="10"/>
  <c r="Z14" i="10"/>
  <c r="Z15" i="10"/>
  <c r="Z16" i="10"/>
  <c r="Z17" i="10"/>
  <c r="Z18" i="10"/>
  <c r="Z19" i="10"/>
  <c r="Z20" i="10"/>
  <c r="Z21" i="10"/>
  <c r="Z22" i="10"/>
  <c r="Z23" i="10"/>
  <c r="Z24" i="10"/>
  <c r="Z25" i="10"/>
  <c r="Z26" i="10"/>
  <c r="Z27" i="10"/>
  <c r="Z28" i="10"/>
  <c r="Z29" i="10"/>
  <c r="Z30" i="10"/>
  <c r="Z31" i="10"/>
  <c r="Z32" i="10"/>
  <c r="Z33" i="10"/>
  <c r="Z34" i="10"/>
  <c r="Z35" i="10"/>
  <c r="Z36" i="10"/>
  <c r="Z37" i="10"/>
  <c r="Z38" i="10"/>
  <c r="Z39" i="10"/>
  <c r="Z40" i="10"/>
  <c r="Z41" i="10"/>
  <c r="Z12" i="11"/>
  <c r="Z13" i="11"/>
  <c r="Z14" i="11"/>
  <c r="Z15" i="11"/>
  <c r="Z16" i="11"/>
  <c r="Z17" i="11"/>
  <c r="Z18" i="11"/>
  <c r="Z19" i="11"/>
  <c r="Z20" i="11"/>
  <c r="Z21" i="11"/>
  <c r="Z22" i="11"/>
  <c r="Z23" i="11"/>
  <c r="Z24" i="11"/>
  <c r="Z25" i="11"/>
  <c r="Z26" i="11"/>
  <c r="Z27" i="11"/>
  <c r="Z28" i="11"/>
  <c r="Z29" i="11"/>
  <c r="Z30" i="11"/>
  <c r="Z31" i="11"/>
  <c r="Z32" i="11"/>
  <c r="Z33" i="11"/>
  <c r="Z34" i="11"/>
  <c r="Z35" i="11"/>
  <c r="Z36" i="11"/>
  <c r="Z37" i="11"/>
  <c r="Z38" i="11"/>
  <c r="Z39" i="11"/>
  <c r="Z40" i="11"/>
  <c r="Z41" i="11"/>
  <c r="Z12" i="12"/>
  <c r="Z13" i="12"/>
  <c r="Z14" i="12"/>
  <c r="Z15" i="12"/>
  <c r="Z16" i="12"/>
  <c r="Z18" i="12"/>
  <c r="Z19" i="12"/>
  <c r="Z20" i="12"/>
  <c r="Z21" i="12"/>
  <c r="Z22" i="12"/>
  <c r="Z23" i="12"/>
  <c r="Z24" i="12"/>
  <c r="Z25" i="12"/>
  <c r="Z26" i="12"/>
  <c r="Z27" i="12"/>
  <c r="Z28" i="12"/>
  <c r="Z29" i="12"/>
  <c r="Z30" i="12"/>
  <c r="Z31" i="12"/>
  <c r="Z32" i="12"/>
  <c r="Z33" i="12"/>
  <c r="Z34" i="12"/>
  <c r="Z35" i="12"/>
  <c r="Z36" i="12"/>
  <c r="Z37" i="12"/>
  <c r="Z38" i="12"/>
  <c r="Z39" i="12"/>
  <c r="Z40" i="12"/>
  <c r="Z41" i="12"/>
  <c r="Z12" i="13"/>
  <c r="Z13" i="13"/>
  <c r="Z14" i="13"/>
  <c r="Z15" i="13"/>
  <c r="Z16" i="13"/>
  <c r="Z17" i="13"/>
  <c r="Z18" i="13"/>
  <c r="Z19" i="13"/>
  <c r="Z20" i="13"/>
  <c r="Z21" i="13"/>
  <c r="Z22" i="13"/>
  <c r="Z23" i="13"/>
  <c r="Z24" i="13"/>
  <c r="Z25" i="13"/>
  <c r="Z26" i="13"/>
  <c r="Z27" i="13"/>
  <c r="Z28" i="13"/>
  <c r="Z29" i="13"/>
  <c r="Z30" i="13"/>
  <c r="Z31" i="13"/>
  <c r="Z32" i="13"/>
  <c r="Z33" i="13"/>
  <c r="Z34" i="13"/>
  <c r="Z35" i="13"/>
  <c r="Z36" i="13"/>
  <c r="Z37" i="13"/>
  <c r="Z38" i="13"/>
  <c r="Z39" i="13"/>
  <c r="Z40" i="13"/>
  <c r="Z41" i="13"/>
  <c r="Z12" i="14"/>
  <c r="Z13" i="14"/>
  <c r="Z14" i="14"/>
  <c r="Z15" i="14"/>
  <c r="Z16" i="14"/>
  <c r="Z17" i="14"/>
  <c r="Z18" i="14"/>
  <c r="Z19" i="14"/>
  <c r="Z20" i="14"/>
  <c r="Z21" i="14"/>
  <c r="Z22" i="14"/>
  <c r="Z23" i="14"/>
  <c r="Z24" i="14"/>
  <c r="Z25" i="14"/>
  <c r="Z26" i="14"/>
  <c r="Z27" i="14"/>
  <c r="Z28" i="14"/>
  <c r="Z29" i="14"/>
  <c r="Z30" i="14"/>
  <c r="Z31" i="14"/>
  <c r="Z32" i="14"/>
  <c r="Z33" i="14"/>
  <c r="Z34" i="14"/>
  <c r="Z35" i="14"/>
  <c r="Z36" i="14"/>
  <c r="Z37" i="14"/>
  <c r="Z38" i="14"/>
  <c r="Z39" i="14"/>
  <c r="Z40" i="14"/>
  <c r="Z41" i="14"/>
  <c r="Z12" i="15"/>
  <c r="Z13" i="15"/>
  <c r="Z14" i="15"/>
  <c r="Z15" i="15"/>
  <c r="Z16" i="15"/>
  <c r="Z17" i="15"/>
  <c r="Z18" i="15"/>
  <c r="Z19" i="15"/>
  <c r="Z20" i="15"/>
  <c r="Z21" i="15"/>
  <c r="Z22" i="15"/>
  <c r="Z23" i="15"/>
  <c r="Z24" i="15"/>
  <c r="Z25" i="15"/>
  <c r="Z26" i="15"/>
  <c r="Z27" i="15"/>
  <c r="Z28" i="15"/>
  <c r="Z29" i="15"/>
  <c r="Z30" i="15"/>
  <c r="Z31" i="15"/>
  <c r="Z32" i="15"/>
  <c r="Z33" i="15"/>
  <c r="Z34" i="15"/>
  <c r="Z35" i="15"/>
  <c r="Z36" i="15"/>
  <c r="Z37" i="15"/>
  <c r="Z38" i="15"/>
  <c r="Z39" i="15"/>
  <c r="Z40" i="15"/>
  <c r="Z41" i="15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11" i="5"/>
  <c r="Z11" i="6"/>
  <c r="Z11" i="7"/>
  <c r="Z11" i="8"/>
  <c r="Z11" i="9"/>
  <c r="Z11" i="10"/>
  <c r="Z11" i="11"/>
  <c r="Z11" i="12"/>
  <c r="Z11" i="13"/>
  <c r="Z11" i="14"/>
  <c r="Z11" i="15"/>
  <c r="Z11" i="1"/>
  <c r="G6" i="5" l="1"/>
  <c r="Y42" i="15"/>
  <c r="AD25" i="15" s="1"/>
  <c r="N20" i="16" s="1"/>
  <c r="X42" i="15"/>
  <c r="AD24" i="15" s="1"/>
  <c r="N19" i="16" s="1"/>
  <c r="W42" i="15"/>
  <c r="AD23" i="15" s="1"/>
  <c r="N18" i="16" s="1"/>
  <c r="Q42" i="15"/>
  <c r="L42" i="15"/>
  <c r="H42" i="15"/>
  <c r="G42" i="15"/>
  <c r="AD13" i="15" s="1"/>
  <c r="N8" i="16" s="1"/>
  <c r="F42" i="15"/>
  <c r="AD12" i="15" s="1"/>
  <c r="N7" i="16" s="1"/>
  <c r="E42" i="15"/>
  <c r="C41" i="15"/>
  <c r="B41" i="15" s="1"/>
  <c r="C40" i="15"/>
  <c r="B40" i="15" s="1"/>
  <c r="C39" i="15"/>
  <c r="A39" i="15" s="1"/>
  <c r="C38" i="15"/>
  <c r="D38" i="15" s="1"/>
  <c r="C37" i="15"/>
  <c r="D37" i="15" s="1"/>
  <c r="C36" i="15"/>
  <c r="B36" i="15" s="1"/>
  <c r="C35" i="15"/>
  <c r="B35" i="15" s="1"/>
  <c r="C34" i="15"/>
  <c r="B34" i="15" s="1"/>
  <c r="C33" i="15"/>
  <c r="A33" i="15" s="1"/>
  <c r="C32" i="15"/>
  <c r="D32" i="15" s="1"/>
  <c r="C31" i="15"/>
  <c r="D31" i="15" s="1"/>
  <c r="C30" i="15"/>
  <c r="B30" i="15" s="1"/>
  <c r="C29" i="15"/>
  <c r="B29" i="15" s="1"/>
  <c r="C28" i="15"/>
  <c r="B28" i="15" s="1"/>
  <c r="C27" i="15"/>
  <c r="A27" i="15" s="1"/>
  <c r="C26" i="15"/>
  <c r="D26" i="15" s="1"/>
  <c r="C25" i="15"/>
  <c r="D25" i="15" s="1"/>
  <c r="C24" i="15"/>
  <c r="B24" i="15" s="1"/>
  <c r="C23" i="15"/>
  <c r="B23" i="15" s="1"/>
  <c r="AX22" i="15"/>
  <c r="AW22" i="15"/>
  <c r="AV22" i="15"/>
  <c r="AU22" i="15"/>
  <c r="AT22" i="15"/>
  <c r="AS22" i="15"/>
  <c r="AR22" i="15"/>
  <c r="AQ22" i="15"/>
  <c r="AP22" i="15"/>
  <c r="AO22" i="15"/>
  <c r="AN22" i="15"/>
  <c r="AM22" i="15"/>
  <c r="C22" i="15"/>
  <c r="D22" i="15" s="1"/>
  <c r="AX21" i="15"/>
  <c r="AW21" i="15"/>
  <c r="AV21" i="15"/>
  <c r="AU21" i="15"/>
  <c r="AT21" i="15"/>
  <c r="AS21" i="15"/>
  <c r="AR21" i="15"/>
  <c r="AQ21" i="15"/>
  <c r="AP21" i="15"/>
  <c r="AO21" i="15"/>
  <c r="AN21" i="15"/>
  <c r="AM21" i="15"/>
  <c r="C21" i="15"/>
  <c r="B21" i="15" s="1"/>
  <c r="AX20" i="15"/>
  <c r="AW20" i="15"/>
  <c r="AV20" i="15"/>
  <c r="AU20" i="15"/>
  <c r="AT20" i="15"/>
  <c r="AS20" i="15"/>
  <c r="AR20" i="15"/>
  <c r="AQ20" i="15"/>
  <c r="AP20" i="15"/>
  <c r="AO20" i="15"/>
  <c r="AN20" i="15"/>
  <c r="AM20" i="15"/>
  <c r="C20" i="15"/>
  <c r="D20" i="15" s="1"/>
  <c r="C19" i="15"/>
  <c r="D19" i="15" s="1"/>
  <c r="C18" i="15"/>
  <c r="B18" i="15" s="1"/>
  <c r="C17" i="15"/>
  <c r="D17" i="15" s="1"/>
  <c r="C16" i="15"/>
  <c r="D16" i="15" s="1"/>
  <c r="C15" i="15"/>
  <c r="B15" i="15" s="1"/>
  <c r="C14" i="15"/>
  <c r="D14" i="15" s="1"/>
  <c r="C13" i="15"/>
  <c r="D13" i="15" s="1"/>
  <c r="C12" i="15"/>
  <c r="B12" i="15" s="1"/>
  <c r="C11" i="15"/>
  <c r="D11" i="15" s="1"/>
  <c r="Y42" i="14"/>
  <c r="AD25" i="14" s="1"/>
  <c r="M20" i="16" s="1"/>
  <c r="X42" i="14"/>
  <c r="AD24" i="14" s="1"/>
  <c r="M19" i="16" s="1"/>
  <c r="W42" i="14"/>
  <c r="AD23" i="14" s="1"/>
  <c r="M18" i="16" s="1"/>
  <c r="Q42" i="14"/>
  <c r="L42" i="14"/>
  <c r="H42" i="14"/>
  <c r="G42" i="14"/>
  <c r="AD13" i="14" s="1"/>
  <c r="M8" i="16" s="1"/>
  <c r="F42" i="14"/>
  <c r="AD12" i="14" s="1"/>
  <c r="M7" i="16" s="1"/>
  <c r="E42" i="14"/>
  <c r="AD11" i="14" s="1"/>
  <c r="C41" i="14"/>
  <c r="B41" i="14" s="1"/>
  <c r="C40" i="14"/>
  <c r="B40" i="14" s="1"/>
  <c r="C39" i="14"/>
  <c r="B39" i="14" s="1"/>
  <c r="C38" i="14"/>
  <c r="B38" i="14" s="1"/>
  <c r="C37" i="14"/>
  <c r="A37" i="14" s="1"/>
  <c r="C36" i="14"/>
  <c r="B36" i="14" s="1"/>
  <c r="C35" i="14"/>
  <c r="B35" i="14" s="1"/>
  <c r="C34" i="14"/>
  <c r="B34" i="14" s="1"/>
  <c r="C33" i="14"/>
  <c r="B33" i="14" s="1"/>
  <c r="C32" i="14"/>
  <c r="B32" i="14" s="1"/>
  <c r="C31" i="14"/>
  <c r="B31" i="14" s="1"/>
  <c r="C30" i="14"/>
  <c r="B30" i="14" s="1"/>
  <c r="C29" i="14"/>
  <c r="B29" i="14" s="1"/>
  <c r="C28" i="14"/>
  <c r="B28" i="14" s="1"/>
  <c r="C27" i="14"/>
  <c r="B27" i="14" s="1"/>
  <c r="C26" i="14"/>
  <c r="B26" i="14" s="1"/>
  <c r="C25" i="14"/>
  <c r="D25" i="14" s="1"/>
  <c r="C24" i="14"/>
  <c r="B24" i="14" s="1"/>
  <c r="C23" i="14"/>
  <c r="B23" i="14" s="1"/>
  <c r="AX22" i="14"/>
  <c r="AW22" i="14"/>
  <c r="AV22" i="14"/>
  <c r="AU22" i="14"/>
  <c r="AT22" i="14"/>
  <c r="AS22" i="14"/>
  <c r="AR22" i="14"/>
  <c r="AQ22" i="14"/>
  <c r="AP22" i="14"/>
  <c r="AO22" i="14"/>
  <c r="AN22" i="14"/>
  <c r="AM22" i="14"/>
  <c r="C22" i="14"/>
  <c r="D22" i="14" s="1"/>
  <c r="AX21" i="14"/>
  <c r="AW21" i="14"/>
  <c r="AV21" i="14"/>
  <c r="AU21" i="14"/>
  <c r="AT21" i="14"/>
  <c r="AS21" i="14"/>
  <c r="AR21" i="14"/>
  <c r="AQ21" i="14"/>
  <c r="AP21" i="14"/>
  <c r="AO21" i="14"/>
  <c r="AN21" i="14"/>
  <c r="AM21" i="14"/>
  <c r="C21" i="14"/>
  <c r="B21" i="14" s="1"/>
  <c r="AX20" i="14"/>
  <c r="AW20" i="14"/>
  <c r="AV20" i="14"/>
  <c r="AU20" i="14"/>
  <c r="AT20" i="14"/>
  <c r="AS20" i="14"/>
  <c r="AR20" i="14"/>
  <c r="AQ20" i="14"/>
  <c r="AP20" i="14"/>
  <c r="AO20" i="14"/>
  <c r="AN20" i="14"/>
  <c r="AM20" i="14"/>
  <c r="C20" i="14"/>
  <c r="D20" i="14" s="1"/>
  <c r="C19" i="14"/>
  <c r="D19" i="14" s="1"/>
  <c r="C18" i="14"/>
  <c r="B18" i="14" s="1"/>
  <c r="C17" i="14"/>
  <c r="D17" i="14" s="1"/>
  <c r="C16" i="14"/>
  <c r="D16" i="14" s="1"/>
  <c r="C15" i="14"/>
  <c r="B15" i="14" s="1"/>
  <c r="C14" i="14"/>
  <c r="D14" i="14" s="1"/>
  <c r="C13" i="14"/>
  <c r="D13" i="14" s="1"/>
  <c r="C12" i="14"/>
  <c r="B12" i="14" s="1"/>
  <c r="C11" i="14"/>
  <c r="D11" i="14" s="1"/>
  <c r="Y42" i="13"/>
  <c r="AD25" i="13" s="1"/>
  <c r="L20" i="16" s="1"/>
  <c r="X42" i="13"/>
  <c r="AD24" i="13" s="1"/>
  <c r="L19" i="16" s="1"/>
  <c r="W42" i="13"/>
  <c r="AD23" i="13" s="1"/>
  <c r="L18" i="16" s="1"/>
  <c r="Q42" i="13"/>
  <c r="L42" i="13"/>
  <c r="H42" i="13"/>
  <c r="G42" i="13"/>
  <c r="AD13" i="13" s="1"/>
  <c r="L8" i="16" s="1"/>
  <c r="F42" i="13"/>
  <c r="AD12" i="13" s="1"/>
  <c r="L7" i="16" s="1"/>
  <c r="E42" i="13"/>
  <c r="C41" i="13"/>
  <c r="B41" i="13" s="1"/>
  <c r="C40" i="13"/>
  <c r="D40" i="13" s="1"/>
  <c r="C39" i="13"/>
  <c r="D39" i="13" s="1"/>
  <c r="C38" i="13"/>
  <c r="D38" i="13" s="1"/>
  <c r="C37" i="13"/>
  <c r="D37" i="13" s="1"/>
  <c r="C36" i="13"/>
  <c r="B36" i="13" s="1"/>
  <c r="C35" i="13"/>
  <c r="B35" i="13" s="1"/>
  <c r="C34" i="13"/>
  <c r="B34" i="13" s="1"/>
  <c r="C33" i="13"/>
  <c r="D33" i="13" s="1"/>
  <c r="C32" i="13"/>
  <c r="D32" i="13" s="1"/>
  <c r="C31" i="13"/>
  <c r="B31" i="13" s="1"/>
  <c r="C30" i="13"/>
  <c r="B30" i="13" s="1"/>
  <c r="C29" i="13"/>
  <c r="B29" i="13" s="1"/>
  <c r="C28" i="13"/>
  <c r="D28" i="13" s="1"/>
  <c r="C27" i="13"/>
  <c r="D27" i="13" s="1"/>
  <c r="C26" i="13"/>
  <c r="D26" i="13" s="1"/>
  <c r="C25" i="13"/>
  <c r="B25" i="13" s="1"/>
  <c r="C24" i="13"/>
  <c r="B24" i="13" s="1"/>
  <c r="C23" i="13"/>
  <c r="B23" i="13" s="1"/>
  <c r="AX22" i="13"/>
  <c r="AW22" i="13"/>
  <c r="AV22" i="13"/>
  <c r="AU22" i="13"/>
  <c r="AT22" i="13"/>
  <c r="AS22" i="13"/>
  <c r="AR22" i="13"/>
  <c r="AQ22" i="13"/>
  <c r="AP22" i="13"/>
  <c r="AO22" i="13"/>
  <c r="AN22" i="13"/>
  <c r="AM22" i="13"/>
  <c r="C22" i="13"/>
  <c r="D22" i="13" s="1"/>
  <c r="AX21" i="13"/>
  <c r="AW21" i="13"/>
  <c r="AV21" i="13"/>
  <c r="AU21" i="13"/>
  <c r="AT21" i="13"/>
  <c r="AS21" i="13"/>
  <c r="AR21" i="13"/>
  <c r="AQ21" i="13"/>
  <c r="AP21" i="13"/>
  <c r="AO21" i="13"/>
  <c r="AN21" i="13"/>
  <c r="AM21" i="13"/>
  <c r="C21" i="13"/>
  <c r="B21" i="13" s="1"/>
  <c r="AX20" i="13"/>
  <c r="AW20" i="13"/>
  <c r="AV20" i="13"/>
  <c r="AU20" i="13"/>
  <c r="AT20" i="13"/>
  <c r="AS20" i="13"/>
  <c r="AR20" i="13"/>
  <c r="AQ20" i="13"/>
  <c r="AP20" i="13"/>
  <c r="AO20" i="13"/>
  <c r="AN20" i="13"/>
  <c r="AM20" i="13"/>
  <c r="C20" i="13"/>
  <c r="D20" i="13" s="1"/>
  <c r="C19" i="13"/>
  <c r="D19" i="13" s="1"/>
  <c r="C18" i="13"/>
  <c r="B18" i="13" s="1"/>
  <c r="C17" i="13"/>
  <c r="B17" i="13" s="1"/>
  <c r="C16" i="13"/>
  <c r="D16" i="13" s="1"/>
  <c r="C15" i="13"/>
  <c r="B15" i="13" s="1"/>
  <c r="C14" i="13"/>
  <c r="D14" i="13" s="1"/>
  <c r="C13" i="13"/>
  <c r="D13" i="13" s="1"/>
  <c r="C12" i="13"/>
  <c r="B12" i="13" s="1"/>
  <c r="C11" i="13"/>
  <c r="D11" i="13" s="1"/>
  <c r="Y42" i="12"/>
  <c r="AD25" i="12" s="1"/>
  <c r="K20" i="16" s="1"/>
  <c r="X42" i="12"/>
  <c r="AD24" i="12" s="1"/>
  <c r="K19" i="16" s="1"/>
  <c r="W42" i="12"/>
  <c r="AD23" i="12" s="1"/>
  <c r="K18" i="16" s="1"/>
  <c r="Q42" i="12"/>
  <c r="L42" i="12"/>
  <c r="H42" i="12"/>
  <c r="G42" i="12"/>
  <c r="AD13" i="12" s="1"/>
  <c r="K8" i="16" s="1"/>
  <c r="F42" i="12"/>
  <c r="AD12" i="12" s="1"/>
  <c r="K7" i="16" s="1"/>
  <c r="E42" i="12"/>
  <c r="AD11" i="12" s="1"/>
  <c r="K6" i="16" s="1"/>
  <c r="C41" i="12"/>
  <c r="B41" i="12" s="1"/>
  <c r="C40" i="12"/>
  <c r="B40" i="12" s="1"/>
  <c r="C39" i="12"/>
  <c r="A39" i="12" s="1"/>
  <c r="C38" i="12"/>
  <c r="D38" i="12" s="1"/>
  <c r="C37" i="12"/>
  <c r="B37" i="12" s="1"/>
  <c r="C36" i="12"/>
  <c r="B36" i="12" s="1"/>
  <c r="C35" i="12"/>
  <c r="B35" i="12" s="1"/>
  <c r="C34" i="12"/>
  <c r="B34" i="12" s="1"/>
  <c r="C33" i="12"/>
  <c r="D33" i="12" s="1"/>
  <c r="C32" i="12"/>
  <c r="D32" i="12" s="1"/>
  <c r="C31" i="12"/>
  <c r="A31" i="12" s="1"/>
  <c r="C30" i="12"/>
  <c r="B30" i="12" s="1"/>
  <c r="C29" i="12"/>
  <c r="B29" i="12" s="1"/>
  <c r="C28" i="12"/>
  <c r="B28" i="12" s="1"/>
  <c r="C27" i="12"/>
  <c r="A27" i="12" s="1"/>
  <c r="C26" i="12"/>
  <c r="D26" i="12" s="1"/>
  <c r="C25" i="12"/>
  <c r="A25" i="12" s="1"/>
  <c r="C24" i="12"/>
  <c r="B24" i="12" s="1"/>
  <c r="C23" i="12"/>
  <c r="B23" i="12" s="1"/>
  <c r="AX22" i="12"/>
  <c r="AW22" i="12"/>
  <c r="AV22" i="12"/>
  <c r="AU22" i="12"/>
  <c r="AT22" i="12"/>
  <c r="AS22" i="12"/>
  <c r="AR22" i="12"/>
  <c r="AQ22" i="12"/>
  <c r="AP22" i="12"/>
  <c r="AO22" i="12"/>
  <c r="AN22" i="12"/>
  <c r="AM22" i="12"/>
  <c r="C22" i="12"/>
  <c r="D22" i="12" s="1"/>
  <c r="AX21" i="12"/>
  <c r="AW21" i="12"/>
  <c r="AV21" i="12"/>
  <c r="AU21" i="12"/>
  <c r="AT21" i="12"/>
  <c r="AS21" i="12"/>
  <c r="AR21" i="12"/>
  <c r="AQ21" i="12"/>
  <c r="AP21" i="12"/>
  <c r="AO21" i="12"/>
  <c r="AN21" i="12"/>
  <c r="AM21" i="12"/>
  <c r="C21" i="12"/>
  <c r="B21" i="12" s="1"/>
  <c r="AX20" i="12"/>
  <c r="AW20" i="12"/>
  <c r="AV20" i="12"/>
  <c r="AU20" i="12"/>
  <c r="AT20" i="12"/>
  <c r="AS20" i="12"/>
  <c r="AR20" i="12"/>
  <c r="AQ20" i="12"/>
  <c r="AP20" i="12"/>
  <c r="AO20" i="12"/>
  <c r="AN20" i="12"/>
  <c r="AM20" i="12"/>
  <c r="C20" i="12"/>
  <c r="D20" i="12" s="1"/>
  <c r="C19" i="12"/>
  <c r="D19" i="12" s="1"/>
  <c r="C18" i="12"/>
  <c r="B18" i="12" s="1"/>
  <c r="C17" i="12"/>
  <c r="D17" i="12" s="1"/>
  <c r="A17" i="12"/>
  <c r="C16" i="12"/>
  <c r="D16" i="12" s="1"/>
  <c r="C15" i="12"/>
  <c r="B15" i="12" s="1"/>
  <c r="C14" i="12"/>
  <c r="D14" i="12" s="1"/>
  <c r="C13" i="12"/>
  <c r="D13" i="12" s="1"/>
  <c r="C12" i="12"/>
  <c r="B12" i="12" s="1"/>
  <c r="C11" i="12"/>
  <c r="D11" i="12" s="1"/>
  <c r="Y42" i="11"/>
  <c r="AD25" i="11" s="1"/>
  <c r="X42" i="11"/>
  <c r="AD24" i="11" s="1"/>
  <c r="W42" i="11"/>
  <c r="AD23" i="11" s="1"/>
  <c r="Q42" i="11"/>
  <c r="L42" i="11"/>
  <c r="H42" i="11"/>
  <c r="G42" i="11"/>
  <c r="AD13" i="11" s="1"/>
  <c r="J8" i="16" s="1"/>
  <c r="F42" i="11"/>
  <c r="E42" i="11"/>
  <c r="U41" i="11"/>
  <c r="T41" i="11"/>
  <c r="S41" i="11"/>
  <c r="P41" i="11"/>
  <c r="O41" i="11"/>
  <c r="N41" i="11"/>
  <c r="K41" i="11"/>
  <c r="J41" i="11"/>
  <c r="C41" i="11"/>
  <c r="A41" i="11" s="1"/>
  <c r="U40" i="11"/>
  <c r="T40" i="11"/>
  <c r="S40" i="11"/>
  <c r="P40" i="11"/>
  <c r="O40" i="11"/>
  <c r="N40" i="11"/>
  <c r="K40" i="11"/>
  <c r="J40" i="11"/>
  <c r="C40" i="11"/>
  <c r="D40" i="11" s="1"/>
  <c r="U39" i="11"/>
  <c r="T39" i="11"/>
  <c r="S39" i="11"/>
  <c r="P39" i="11"/>
  <c r="O39" i="11"/>
  <c r="N39" i="11"/>
  <c r="K39" i="11"/>
  <c r="J39" i="11"/>
  <c r="C39" i="11"/>
  <c r="D39" i="11" s="1"/>
  <c r="U38" i="11"/>
  <c r="T38" i="11"/>
  <c r="S38" i="11"/>
  <c r="P38" i="11"/>
  <c r="O38" i="11"/>
  <c r="N38" i="11"/>
  <c r="K38" i="11"/>
  <c r="J38" i="11"/>
  <c r="C38" i="11"/>
  <c r="D38" i="11" s="1"/>
  <c r="U37" i="11"/>
  <c r="T37" i="11"/>
  <c r="S37" i="11"/>
  <c r="P37" i="11"/>
  <c r="O37" i="11"/>
  <c r="N37" i="11"/>
  <c r="K37" i="11"/>
  <c r="J37" i="11"/>
  <c r="C37" i="11"/>
  <c r="A37" i="11" s="1"/>
  <c r="U36" i="11"/>
  <c r="T36" i="11"/>
  <c r="S36" i="11"/>
  <c r="P36" i="11"/>
  <c r="O36" i="11"/>
  <c r="N36" i="11"/>
  <c r="K36" i="11"/>
  <c r="J36" i="11"/>
  <c r="C36" i="11"/>
  <c r="B36" i="11" s="1"/>
  <c r="U35" i="11"/>
  <c r="T35" i="11"/>
  <c r="S35" i="11"/>
  <c r="P35" i="11"/>
  <c r="O35" i="11"/>
  <c r="N35" i="11"/>
  <c r="K35" i="11"/>
  <c r="J35" i="11"/>
  <c r="C35" i="11"/>
  <c r="D35" i="11" s="1"/>
  <c r="U34" i="11"/>
  <c r="T34" i="11"/>
  <c r="S34" i="11"/>
  <c r="P34" i="11"/>
  <c r="O34" i="11"/>
  <c r="N34" i="11"/>
  <c r="K34" i="11"/>
  <c r="J34" i="11"/>
  <c r="C34" i="11"/>
  <c r="D34" i="11" s="1"/>
  <c r="U33" i="11"/>
  <c r="T33" i="11"/>
  <c r="S33" i="11"/>
  <c r="P33" i="11"/>
  <c r="O33" i="11"/>
  <c r="N33" i="11"/>
  <c r="K33" i="11"/>
  <c r="J33" i="11"/>
  <c r="C33" i="11"/>
  <c r="D33" i="11" s="1"/>
  <c r="U32" i="11"/>
  <c r="T32" i="11"/>
  <c r="S32" i="11"/>
  <c r="P32" i="11"/>
  <c r="O32" i="11"/>
  <c r="N32" i="11"/>
  <c r="K32" i="11"/>
  <c r="J32" i="11"/>
  <c r="C32" i="11"/>
  <c r="A32" i="11" s="1"/>
  <c r="U31" i="11"/>
  <c r="T31" i="11"/>
  <c r="S31" i="11"/>
  <c r="P31" i="11"/>
  <c r="O31" i="11"/>
  <c r="N31" i="11"/>
  <c r="K31" i="11"/>
  <c r="J31" i="11"/>
  <c r="C31" i="11"/>
  <c r="A31" i="11" s="1"/>
  <c r="U30" i="11"/>
  <c r="T30" i="11"/>
  <c r="S30" i="11"/>
  <c r="P30" i="11"/>
  <c r="O30" i="11"/>
  <c r="N30" i="11"/>
  <c r="K30" i="11"/>
  <c r="J30" i="11"/>
  <c r="C30" i="11"/>
  <c r="B30" i="11" s="1"/>
  <c r="U29" i="11"/>
  <c r="T29" i="11"/>
  <c r="S29" i="11"/>
  <c r="P29" i="11"/>
  <c r="O29" i="11"/>
  <c r="N29" i="11"/>
  <c r="K29" i="11"/>
  <c r="J29" i="11"/>
  <c r="C29" i="11"/>
  <c r="D29" i="11" s="1"/>
  <c r="U28" i="11"/>
  <c r="T28" i="11"/>
  <c r="S28" i="11"/>
  <c r="P28" i="11"/>
  <c r="O28" i="11"/>
  <c r="N28" i="11"/>
  <c r="K28" i="11"/>
  <c r="J28" i="11"/>
  <c r="C28" i="11"/>
  <c r="D28" i="11" s="1"/>
  <c r="U27" i="11"/>
  <c r="T27" i="11"/>
  <c r="S27" i="11"/>
  <c r="P27" i="11"/>
  <c r="O27" i="11"/>
  <c r="N27" i="11"/>
  <c r="K27" i="11"/>
  <c r="J27" i="11"/>
  <c r="C27" i="11"/>
  <c r="D27" i="11" s="1"/>
  <c r="U26" i="11"/>
  <c r="T26" i="11"/>
  <c r="S26" i="11"/>
  <c r="P26" i="11"/>
  <c r="O26" i="11"/>
  <c r="N26" i="11"/>
  <c r="K26" i="11"/>
  <c r="J26" i="11"/>
  <c r="C26" i="11"/>
  <c r="B26" i="11" s="1"/>
  <c r="U25" i="11"/>
  <c r="T25" i="11"/>
  <c r="S25" i="11"/>
  <c r="P25" i="11"/>
  <c r="O25" i="11"/>
  <c r="N25" i="11"/>
  <c r="K25" i="11"/>
  <c r="J25" i="11"/>
  <c r="C25" i="11"/>
  <c r="A25" i="11" s="1"/>
  <c r="U24" i="11"/>
  <c r="T24" i="11"/>
  <c r="S24" i="11"/>
  <c r="P24" i="11"/>
  <c r="O24" i="11"/>
  <c r="N24" i="11"/>
  <c r="K24" i="11"/>
  <c r="J24" i="11"/>
  <c r="C24" i="11"/>
  <c r="B24" i="11" s="1"/>
  <c r="U23" i="11"/>
  <c r="T23" i="11"/>
  <c r="S23" i="11"/>
  <c r="P23" i="11"/>
  <c r="O23" i="11"/>
  <c r="N23" i="11"/>
  <c r="K23" i="11"/>
  <c r="J23" i="11"/>
  <c r="C23" i="11"/>
  <c r="D23" i="11" s="1"/>
  <c r="AX22" i="11"/>
  <c r="AW22" i="11"/>
  <c r="AV22" i="11"/>
  <c r="AU22" i="11"/>
  <c r="AT22" i="11"/>
  <c r="AS22" i="11"/>
  <c r="AR22" i="11"/>
  <c r="AQ22" i="11"/>
  <c r="AP22" i="11"/>
  <c r="AO22" i="11"/>
  <c r="AN22" i="11"/>
  <c r="AM22" i="11"/>
  <c r="U22" i="11"/>
  <c r="T22" i="11"/>
  <c r="S22" i="11"/>
  <c r="P22" i="11"/>
  <c r="O22" i="11"/>
  <c r="N22" i="11"/>
  <c r="K22" i="11"/>
  <c r="J22" i="11"/>
  <c r="C22" i="11"/>
  <c r="B22" i="11" s="1"/>
  <c r="AX21" i="11"/>
  <c r="AW21" i="11"/>
  <c r="AV21" i="11"/>
  <c r="AU21" i="11"/>
  <c r="AT21" i="11"/>
  <c r="AS21" i="11"/>
  <c r="AR21" i="11"/>
  <c r="AQ21" i="11"/>
  <c r="AP21" i="11"/>
  <c r="AO21" i="11"/>
  <c r="AN21" i="11"/>
  <c r="AM21" i="11"/>
  <c r="U21" i="11"/>
  <c r="T21" i="11"/>
  <c r="S21" i="11"/>
  <c r="P21" i="11"/>
  <c r="O21" i="11"/>
  <c r="N21" i="11"/>
  <c r="K21" i="11"/>
  <c r="J21" i="11"/>
  <c r="C21" i="11"/>
  <c r="B21" i="11" s="1"/>
  <c r="AX20" i="11"/>
  <c r="AW20" i="11"/>
  <c r="AV20" i="11"/>
  <c r="AU20" i="11"/>
  <c r="AT20" i="11"/>
  <c r="AS20" i="11"/>
  <c r="AR20" i="11"/>
  <c r="AQ20" i="11"/>
  <c r="AP20" i="11"/>
  <c r="AO20" i="11"/>
  <c r="AN20" i="11"/>
  <c r="AM20" i="11"/>
  <c r="U20" i="11"/>
  <c r="T20" i="11"/>
  <c r="S20" i="11"/>
  <c r="P20" i="11"/>
  <c r="O20" i="11"/>
  <c r="N20" i="11"/>
  <c r="K20" i="11"/>
  <c r="J20" i="11"/>
  <c r="C20" i="11"/>
  <c r="D20" i="11" s="1"/>
  <c r="U19" i="11"/>
  <c r="T19" i="11"/>
  <c r="S19" i="11"/>
  <c r="P19" i="11"/>
  <c r="O19" i="11"/>
  <c r="N19" i="11"/>
  <c r="K19" i="11"/>
  <c r="J19" i="11"/>
  <c r="C19" i="11"/>
  <c r="D19" i="11" s="1"/>
  <c r="U18" i="11"/>
  <c r="T18" i="11"/>
  <c r="S18" i="11"/>
  <c r="P18" i="11"/>
  <c r="O18" i="11"/>
  <c r="N18" i="11"/>
  <c r="K18" i="11"/>
  <c r="J18" i="11"/>
  <c r="C18" i="11"/>
  <c r="B18" i="11" s="1"/>
  <c r="U17" i="11"/>
  <c r="T17" i="11"/>
  <c r="S17" i="11"/>
  <c r="P17" i="11"/>
  <c r="O17" i="11"/>
  <c r="N17" i="11"/>
  <c r="K17" i="11"/>
  <c r="J17" i="11"/>
  <c r="C17" i="11"/>
  <c r="D17" i="11" s="1"/>
  <c r="U16" i="11"/>
  <c r="T16" i="11"/>
  <c r="S16" i="11"/>
  <c r="P16" i="11"/>
  <c r="O16" i="11"/>
  <c r="N16" i="11"/>
  <c r="K16" i="11"/>
  <c r="J16" i="11"/>
  <c r="C16" i="11"/>
  <c r="B16" i="11" s="1"/>
  <c r="U15" i="11"/>
  <c r="T15" i="11"/>
  <c r="S15" i="11"/>
  <c r="P15" i="11"/>
  <c r="O15" i="11"/>
  <c r="N15" i="11"/>
  <c r="K15" i="11"/>
  <c r="J15" i="11"/>
  <c r="C15" i="11"/>
  <c r="B15" i="11" s="1"/>
  <c r="U14" i="11"/>
  <c r="T14" i="11"/>
  <c r="S14" i="11"/>
  <c r="P14" i="11"/>
  <c r="O14" i="11"/>
  <c r="N14" i="11"/>
  <c r="K14" i="11"/>
  <c r="J14" i="11"/>
  <c r="C14" i="11"/>
  <c r="D14" i="11" s="1"/>
  <c r="U13" i="11"/>
  <c r="T13" i="11"/>
  <c r="S13" i="11"/>
  <c r="P13" i="11"/>
  <c r="O13" i="11"/>
  <c r="N13" i="11"/>
  <c r="K13" i="11"/>
  <c r="J13" i="11"/>
  <c r="C13" i="11"/>
  <c r="B13" i="11" s="1"/>
  <c r="AD12" i="11"/>
  <c r="J7" i="16" s="1"/>
  <c r="U12" i="11"/>
  <c r="T12" i="11"/>
  <c r="S12" i="11"/>
  <c r="P12" i="11"/>
  <c r="O12" i="11"/>
  <c r="N12" i="11"/>
  <c r="K12" i="11"/>
  <c r="J12" i="11"/>
  <c r="C12" i="11"/>
  <c r="B12" i="11" s="1"/>
  <c r="U11" i="11"/>
  <c r="T11" i="11"/>
  <c r="S11" i="11"/>
  <c r="P11" i="11"/>
  <c r="O11" i="11"/>
  <c r="N11" i="11"/>
  <c r="K11" i="11"/>
  <c r="J11" i="11"/>
  <c r="C11" i="11"/>
  <c r="D11" i="11" s="1"/>
  <c r="Y42" i="10"/>
  <c r="AD25" i="10" s="1"/>
  <c r="X42" i="10"/>
  <c r="AD24" i="10" s="1"/>
  <c r="W42" i="10"/>
  <c r="AD23" i="10" s="1"/>
  <c r="Q42" i="10"/>
  <c r="L42" i="10"/>
  <c r="H42" i="10"/>
  <c r="G42" i="10"/>
  <c r="AD13" i="10" s="1"/>
  <c r="I8" i="16" s="1"/>
  <c r="F42" i="10"/>
  <c r="E42" i="10"/>
  <c r="U41" i="10"/>
  <c r="T41" i="10"/>
  <c r="S41" i="10"/>
  <c r="P41" i="10"/>
  <c r="O41" i="10"/>
  <c r="N41" i="10"/>
  <c r="K41" i="10"/>
  <c r="J41" i="10"/>
  <c r="C41" i="10"/>
  <c r="B41" i="10" s="1"/>
  <c r="U40" i="10"/>
  <c r="T40" i="10"/>
  <c r="S40" i="10"/>
  <c r="P40" i="10"/>
  <c r="O40" i="10"/>
  <c r="N40" i="10"/>
  <c r="K40" i="10"/>
  <c r="J40" i="10"/>
  <c r="C40" i="10"/>
  <c r="D40" i="10" s="1"/>
  <c r="U39" i="10"/>
  <c r="T39" i="10"/>
  <c r="S39" i="10"/>
  <c r="P39" i="10"/>
  <c r="O39" i="10"/>
  <c r="N39" i="10"/>
  <c r="K39" i="10"/>
  <c r="J39" i="10"/>
  <c r="C39" i="10"/>
  <c r="B39" i="10" s="1"/>
  <c r="U38" i="10"/>
  <c r="T38" i="10"/>
  <c r="S38" i="10"/>
  <c r="P38" i="10"/>
  <c r="O38" i="10"/>
  <c r="N38" i="10"/>
  <c r="K38" i="10"/>
  <c r="J38" i="10"/>
  <c r="C38" i="10"/>
  <c r="B38" i="10" s="1"/>
  <c r="U37" i="10"/>
  <c r="T37" i="10"/>
  <c r="S37" i="10"/>
  <c r="P37" i="10"/>
  <c r="O37" i="10"/>
  <c r="N37" i="10"/>
  <c r="K37" i="10"/>
  <c r="J37" i="10"/>
  <c r="C37" i="10"/>
  <c r="A37" i="10" s="1"/>
  <c r="U36" i="10"/>
  <c r="T36" i="10"/>
  <c r="S36" i="10"/>
  <c r="P36" i="10"/>
  <c r="O36" i="10"/>
  <c r="N36" i="10"/>
  <c r="K36" i="10"/>
  <c r="J36" i="10"/>
  <c r="C36" i="10"/>
  <c r="B36" i="10" s="1"/>
  <c r="U35" i="10"/>
  <c r="T35" i="10"/>
  <c r="S35" i="10"/>
  <c r="P35" i="10"/>
  <c r="O35" i="10"/>
  <c r="N35" i="10"/>
  <c r="K35" i="10"/>
  <c r="J35" i="10"/>
  <c r="C35" i="10"/>
  <c r="D35" i="10" s="1"/>
  <c r="U34" i="10"/>
  <c r="T34" i="10"/>
  <c r="S34" i="10"/>
  <c r="P34" i="10"/>
  <c r="O34" i="10"/>
  <c r="N34" i="10"/>
  <c r="K34" i="10"/>
  <c r="J34" i="10"/>
  <c r="C34" i="10"/>
  <c r="D34" i="10" s="1"/>
  <c r="U33" i="10"/>
  <c r="T33" i="10"/>
  <c r="S33" i="10"/>
  <c r="P33" i="10"/>
  <c r="O33" i="10"/>
  <c r="N33" i="10"/>
  <c r="K33" i="10"/>
  <c r="J33" i="10"/>
  <c r="C33" i="10"/>
  <c r="B33" i="10" s="1"/>
  <c r="U32" i="10"/>
  <c r="T32" i="10"/>
  <c r="S32" i="10"/>
  <c r="P32" i="10"/>
  <c r="O32" i="10"/>
  <c r="N32" i="10"/>
  <c r="K32" i="10"/>
  <c r="J32" i="10"/>
  <c r="C32" i="10"/>
  <c r="B32" i="10" s="1"/>
  <c r="U31" i="10"/>
  <c r="T31" i="10"/>
  <c r="S31" i="10"/>
  <c r="P31" i="10"/>
  <c r="O31" i="10"/>
  <c r="N31" i="10"/>
  <c r="K31" i="10"/>
  <c r="J31" i="10"/>
  <c r="C31" i="10"/>
  <c r="A31" i="10" s="1"/>
  <c r="U30" i="10"/>
  <c r="T30" i="10"/>
  <c r="S30" i="10"/>
  <c r="P30" i="10"/>
  <c r="O30" i="10"/>
  <c r="N30" i="10"/>
  <c r="K30" i="10"/>
  <c r="J30" i="10"/>
  <c r="C30" i="10"/>
  <c r="B30" i="10" s="1"/>
  <c r="U29" i="10"/>
  <c r="T29" i="10"/>
  <c r="S29" i="10"/>
  <c r="P29" i="10"/>
  <c r="O29" i="10"/>
  <c r="N29" i="10"/>
  <c r="K29" i="10"/>
  <c r="J29" i="10"/>
  <c r="C29" i="10"/>
  <c r="B29" i="10" s="1"/>
  <c r="U28" i="10"/>
  <c r="T28" i="10"/>
  <c r="S28" i="10"/>
  <c r="P28" i="10"/>
  <c r="O28" i="10"/>
  <c r="N28" i="10"/>
  <c r="K28" i="10"/>
  <c r="J28" i="10"/>
  <c r="C28" i="10"/>
  <c r="D28" i="10" s="1"/>
  <c r="U27" i="10"/>
  <c r="T27" i="10"/>
  <c r="S27" i="10"/>
  <c r="P27" i="10"/>
  <c r="O27" i="10"/>
  <c r="N27" i="10"/>
  <c r="K27" i="10"/>
  <c r="J27" i="10"/>
  <c r="C27" i="10"/>
  <c r="B27" i="10" s="1"/>
  <c r="U26" i="10"/>
  <c r="T26" i="10"/>
  <c r="S26" i="10"/>
  <c r="P26" i="10"/>
  <c r="O26" i="10"/>
  <c r="N26" i="10"/>
  <c r="K26" i="10"/>
  <c r="J26" i="10"/>
  <c r="C26" i="10"/>
  <c r="A26" i="10" s="1"/>
  <c r="U25" i="10"/>
  <c r="T25" i="10"/>
  <c r="S25" i="10"/>
  <c r="P25" i="10"/>
  <c r="O25" i="10"/>
  <c r="N25" i="10"/>
  <c r="K25" i="10"/>
  <c r="J25" i="10"/>
  <c r="C25" i="10"/>
  <c r="A25" i="10" s="1"/>
  <c r="U24" i="10"/>
  <c r="T24" i="10"/>
  <c r="S24" i="10"/>
  <c r="P24" i="10"/>
  <c r="O24" i="10"/>
  <c r="N24" i="10"/>
  <c r="K24" i="10"/>
  <c r="J24" i="10"/>
  <c r="C24" i="10"/>
  <c r="B24" i="10" s="1"/>
  <c r="U23" i="10"/>
  <c r="T23" i="10"/>
  <c r="S23" i="10"/>
  <c r="P23" i="10"/>
  <c r="O23" i="10"/>
  <c r="N23" i="10"/>
  <c r="K23" i="10"/>
  <c r="J23" i="10"/>
  <c r="C23" i="10"/>
  <c r="D23" i="10" s="1"/>
  <c r="AX22" i="10"/>
  <c r="AW22" i="10"/>
  <c r="AV22" i="10"/>
  <c r="AU22" i="10"/>
  <c r="AT22" i="10"/>
  <c r="AS22" i="10"/>
  <c r="AR22" i="10"/>
  <c r="AQ22" i="10"/>
  <c r="AP22" i="10"/>
  <c r="AO22" i="10"/>
  <c r="AN22" i="10"/>
  <c r="AM22" i="10"/>
  <c r="U22" i="10"/>
  <c r="T22" i="10"/>
  <c r="S22" i="10"/>
  <c r="P22" i="10"/>
  <c r="O22" i="10"/>
  <c r="N22" i="10"/>
  <c r="K22" i="10"/>
  <c r="J22" i="10"/>
  <c r="C22" i="10"/>
  <c r="D22" i="10" s="1"/>
  <c r="AX21" i="10"/>
  <c r="AW21" i="10"/>
  <c r="AV21" i="10"/>
  <c r="AU21" i="10"/>
  <c r="AT21" i="10"/>
  <c r="AS21" i="10"/>
  <c r="AR21" i="10"/>
  <c r="AQ21" i="10"/>
  <c r="AP21" i="10"/>
  <c r="AO21" i="10"/>
  <c r="AN21" i="10"/>
  <c r="AM21" i="10"/>
  <c r="U21" i="10"/>
  <c r="T21" i="10"/>
  <c r="S21" i="10"/>
  <c r="P21" i="10"/>
  <c r="O21" i="10"/>
  <c r="N21" i="10"/>
  <c r="K21" i="10"/>
  <c r="J21" i="10"/>
  <c r="C21" i="10"/>
  <c r="B21" i="10" s="1"/>
  <c r="AX20" i="10"/>
  <c r="AW20" i="10"/>
  <c r="AV20" i="10"/>
  <c r="AU20" i="10"/>
  <c r="AT20" i="10"/>
  <c r="AS20" i="10"/>
  <c r="AR20" i="10"/>
  <c r="AQ20" i="10"/>
  <c r="AP20" i="10"/>
  <c r="AO20" i="10"/>
  <c r="AN20" i="10"/>
  <c r="AM20" i="10"/>
  <c r="U20" i="10"/>
  <c r="T20" i="10"/>
  <c r="S20" i="10"/>
  <c r="P20" i="10"/>
  <c r="O20" i="10"/>
  <c r="N20" i="10"/>
  <c r="K20" i="10"/>
  <c r="J20" i="10"/>
  <c r="C20" i="10"/>
  <c r="D20" i="10" s="1"/>
  <c r="U19" i="10"/>
  <c r="T19" i="10"/>
  <c r="S19" i="10"/>
  <c r="P19" i="10"/>
  <c r="O19" i="10"/>
  <c r="N19" i="10"/>
  <c r="K19" i="10"/>
  <c r="J19" i="10"/>
  <c r="C19" i="10"/>
  <c r="A19" i="10" s="1"/>
  <c r="U18" i="10"/>
  <c r="T18" i="10"/>
  <c r="S18" i="10"/>
  <c r="P18" i="10"/>
  <c r="O18" i="10"/>
  <c r="N18" i="10"/>
  <c r="K18" i="10"/>
  <c r="J18" i="10"/>
  <c r="C18" i="10"/>
  <c r="B18" i="10" s="1"/>
  <c r="U17" i="10"/>
  <c r="T17" i="10"/>
  <c r="S17" i="10"/>
  <c r="P17" i="10"/>
  <c r="O17" i="10"/>
  <c r="N17" i="10"/>
  <c r="K17" i="10"/>
  <c r="J17" i="10"/>
  <c r="C17" i="10"/>
  <c r="D17" i="10" s="1"/>
  <c r="U16" i="10"/>
  <c r="T16" i="10"/>
  <c r="S16" i="10"/>
  <c r="P16" i="10"/>
  <c r="O16" i="10"/>
  <c r="N16" i="10"/>
  <c r="K16" i="10"/>
  <c r="J16" i="10"/>
  <c r="C16" i="10"/>
  <c r="B16" i="10" s="1"/>
  <c r="U15" i="10"/>
  <c r="T15" i="10"/>
  <c r="S15" i="10"/>
  <c r="P15" i="10"/>
  <c r="O15" i="10"/>
  <c r="N15" i="10"/>
  <c r="K15" i="10"/>
  <c r="J15" i="10"/>
  <c r="C15" i="10"/>
  <c r="B15" i="10" s="1"/>
  <c r="U14" i="10"/>
  <c r="T14" i="10"/>
  <c r="S14" i="10"/>
  <c r="P14" i="10"/>
  <c r="O14" i="10"/>
  <c r="N14" i="10"/>
  <c r="K14" i="10"/>
  <c r="J14" i="10"/>
  <c r="C14" i="10"/>
  <c r="D14" i="10" s="1"/>
  <c r="U13" i="10"/>
  <c r="T13" i="10"/>
  <c r="S13" i="10"/>
  <c r="P13" i="10"/>
  <c r="O13" i="10"/>
  <c r="N13" i="10"/>
  <c r="K13" i="10"/>
  <c r="J13" i="10"/>
  <c r="C13" i="10"/>
  <c r="A13" i="10" s="1"/>
  <c r="AD12" i="10"/>
  <c r="I7" i="16" s="1"/>
  <c r="U12" i="10"/>
  <c r="T12" i="10"/>
  <c r="S12" i="10"/>
  <c r="P12" i="10"/>
  <c r="O12" i="10"/>
  <c r="N12" i="10"/>
  <c r="K12" i="10"/>
  <c r="J12" i="10"/>
  <c r="C12" i="10"/>
  <c r="B12" i="10" s="1"/>
  <c r="AD11" i="10"/>
  <c r="I6" i="16" s="1"/>
  <c r="U11" i="10"/>
  <c r="T11" i="10"/>
  <c r="S11" i="10"/>
  <c r="P11" i="10"/>
  <c r="O11" i="10"/>
  <c r="N11" i="10"/>
  <c r="K11" i="10"/>
  <c r="J11" i="10"/>
  <c r="C11" i="10"/>
  <c r="D11" i="10" s="1"/>
  <c r="Y42" i="9"/>
  <c r="AD25" i="9" s="1"/>
  <c r="X42" i="9"/>
  <c r="AD24" i="9" s="1"/>
  <c r="W42" i="9"/>
  <c r="AD23" i="9" s="1"/>
  <c r="Q42" i="9"/>
  <c r="L42" i="9"/>
  <c r="H42" i="9"/>
  <c r="G42" i="9"/>
  <c r="AD13" i="9" s="1"/>
  <c r="H8" i="16" s="1"/>
  <c r="F42" i="9"/>
  <c r="AD12" i="9" s="1"/>
  <c r="H7" i="16" s="1"/>
  <c r="E42" i="9"/>
  <c r="AD11" i="9" s="1"/>
  <c r="H6" i="16" s="1"/>
  <c r="U41" i="9"/>
  <c r="T41" i="9"/>
  <c r="S41" i="9"/>
  <c r="P41" i="9"/>
  <c r="O41" i="9"/>
  <c r="N41" i="9"/>
  <c r="K41" i="9"/>
  <c r="J41" i="9"/>
  <c r="C41" i="9"/>
  <c r="B41" i="9" s="1"/>
  <c r="U40" i="9"/>
  <c r="T40" i="9"/>
  <c r="S40" i="9"/>
  <c r="P40" i="9"/>
  <c r="O40" i="9"/>
  <c r="N40" i="9"/>
  <c r="K40" i="9"/>
  <c r="J40" i="9"/>
  <c r="C40" i="9"/>
  <c r="B40" i="9" s="1"/>
  <c r="U39" i="9"/>
  <c r="T39" i="9"/>
  <c r="S39" i="9"/>
  <c r="P39" i="9"/>
  <c r="O39" i="9"/>
  <c r="N39" i="9"/>
  <c r="K39" i="9"/>
  <c r="J39" i="9"/>
  <c r="C39" i="9"/>
  <c r="A39" i="9" s="1"/>
  <c r="U38" i="9"/>
  <c r="T38" i="9"/>
  <c r="S38" i="9"/>
  <c r="P38" i="9"/>
  <c r="O38" i="9"/>
  <c r="N38" i="9"/>
  <c r="K38" i="9"/>
  <c r="J38" i="9"/>
  <c r="C38" i="9"/>
  <c r="D38" i="9" s="1"/>
  <c r="U37" i="9"/>
  <c r="T37" i="9"/>
  <c r="S37" i="9"/>
  <c r="P37" i="9"/>
  <c r="O37" i="9"/>
  <c r="N37" i="9"/>
  <c r="K37" i="9"/>
  <c r="J37" i="9"/>
  <c r="C37" i="9"/>
  <c r="B37" i="9" s="1"/>
  <c r="U36" i="9"/>
  <c r="T36" i="9"/>
  <c r="S36" i="9"/>
  <c r="P36" i="9"/>
  <c r="O36" i="9"/>
  <c r="N36" i="9"/>
  <c r="K36" i="9"/>
  <c r="J36" i="9"/>
  <c r="C36" i="9"/>
  <c r="B36" i="9" s="1"/>
  <c r="U35" i="9"/>
  <c r="T35" i="9"/>
  <c r="S35" i="9"/>
  <c r="P35" i="9"/>
  <c r="O35" i="9"/>
  <c r="N35" i="9"/>
  <c r="K35" i="9"/>
  <c r="J35" i="9"/>
  <c r="C35" i="9"/>
  <c r="B35" i="9" s="1"/>
  <c r="U34" i="9"/>
  <c r="T34" i="9"/>
  <c r="S34" i="9"/>
  <c r="P34" i="9"/>
  <c r="O34" i="9"/>
  <c r="N34" i="9"/>
  <c r="K34" i="9"/>
  <c r="J34" i="9"/>
  <c r="C34" i="9"/>
  <c r="B34" i="9" s="1"/>
  <c r="U33" i="9"/>
  <c r="T33" i="9"/>
  <c r="S33" i="9"/>
  <c r="P33" i="9"/>
  <c r="O33" i="9"/>
  <c r="N33" i="9"/>
  <c r="K33" i="9"/>
  <c r="J33" i="9"/>
  <c r="C33" i="9"/>
  <c r="A33" i="9" s="1"/>
  <c r="U32" i="9"/>
  <c r="T32" i="9"/>
  <c r="S32" i="9"/>
  <c r="P32" i="9"/>
  <c r="O32" i="9"/>
  <c r="N32" i="9"/>
  <c r="K32" i="9"/>
  <c r="J32" i="9"/>
  <c r="C32" i="9"/>
  <c r="D32" i="9" s="1"/>
  <c r="U31" i="9"/>
  <c r="T31" i="9"/>
  <c r="S31" i="9"/>
  <c r="P31" i="9"/>
  <c r="O31" i="9"/>
  <c r="N31" i="9"/>
  <c r="K31" i="9"/>
  <c r="J31" i="9"/>
  <c r="C31" i="9"/>
  <c r="D31" i="9" s="1"/>
  <c r="U30" i="9"/>
  <c r="T30" i="9"/>
  <c r="S30" i="9"/>
  <c r="P30" i="9"/>
  <c r="O30" i="9"/>
  <c r="N30" i="9"/>
  <c r="K30" i="9"/>
  <c r="J30" i="9"/>
  <c r="C30" i="9"/>
  <c r="B30" i="9" s="1"/>
  <c r="U29" i="9"/>
  <c r="T29" i="9"/>
  <c r="S29" i="9"/>
  <c r="P29" i="9"/>
  <c r="O29" i="9"/>
  <c r="N29" i="9"/>
  <c r="K29" i="9"/>
  <c r="J29" i="9"/>
  <c r="C29" i="9"/>
  <c r="B29" i="9" s="1"/>
  <c r="U28" i="9"/>
  <c r="T28" i="9"/>
  <c r="S28" i="9"/>
  <c r="P28" i="9"/>
  <c r="O28" i="9"/>
  <c r="N28" i="9"/>
  <c r="K28" i="9"/>
  <c r="J28" i="9"/>
  <c r="C28" i="9"/>
  <c r="B28" i="9" s="1"/>
  <c r="U27" i="9"/>
  <c r="T27" i="9"/>
  <c r="S27" i="9"/>
  <c r="P27" i="9"/>
  <c r="O27" i="9"/>
  <c r="N27" i="9"/>
  <c r="K27" i="9"/>
  <c r="J27" i="9"/>
  <c r="C27" i="9"/>
  <c r="A27" i="9" s="1"/>
  <c r="U26" i="9"/>
  <c r="T26" i="9"/>
  <c r="S26" i="9"/>
  <c r="P26" i="9"/>
  <c r="O26" i="9"/>
  <c r="N26" i="9"/>
  <c r="K26" i="9"/>
  <c r="J26" i="9"/>
  <c r="C26" i="9"/>
  <c r="D26" i="9" s="1"/>
  <c r="U25" i="9"/>
  <c r="T25" i="9"/>
  <c r="S25" i="9"/>
  <c r="P25" i="9"/>
  <c r="O25" i="9"/>
  <c r="N25" i="9"/>
  <c r="K25" i="9"/>
  <c r="J25" i="9"/>
  <c r="C25" i="9"/>
  <c r="D25" i="9" s="1"/>
  <c r="U24" i="9"/>
  <c r="T24" i="9"/>
  <c r="S24" i="9"/>
  <c r="P24" i="9"/>
  <c r="O24" i="9"/>
  <c r="N24" i="9"/>
  <c r="K24" i="9"/>
  <c r="J24" i="9"/>
  <c r="C24" i="9"/>
  <c r="B24" i="9" s="1"/>
  <c r="U23" i="9"/>
  <c r="T23" i="9"/>
  <c r="S23" i="9"/>
  <c r="P23" i="9"/>
  <c r="O23" i="9"/>
  <c r="N23" i="9"/>
  <c r="K23" i="9"/>
  <c r="J23" i="9"/>
  <c r="C23" i="9"/>
  <c r="B23" i="9" s="1"/>
  <c r="AX22" i="9"/>
  <c r="AW22" i="9"/>
  <c r="AV22" i="9"/>
  <c r="AU22" i="9"/>
  <c r="AT22" i="9"/>
  <c r="AS22" i="9"/>
  <c r="AR22" i="9"/>
  <c r="AQ22" i="9"/>
  <c r="AP22" i="9"/>
  <c r="AO22" i="9"/>
  <c r="AN22" i="9"/>
  <c r="AM22" i="9"/>
  <c r="U22" i="9"/>
  <c r="T22" i="9"/>
  <c r="S22" i="9"/>
  <c r="P22" i="9"/>
  <c r="O22" i="9"/>
  <c r="N22" i="9"/>
  <c r="K22" i="9"/>
  <c r="J22" i="9"/>
  <c r="C22" i="9"/>
  <c r="D22" i="9" s="1"/>
  <c r="AX21" i="9"/>
  <c r="AW21" i="9"/>
  <c r="AV21" i="9"/>
  <c r="AU21" i="9"/>
  <c r="AT21" i="9"/>
  <c r="AS21" i="9"/>
  <c r="AR21" i="9"/>
  <c r="AQ21" i="9"/>
  <c r="AP21" i="9"/>
  <c r="AO21" i="9"/>
  <c r="AN21" i="9"/>
  <c r="AM21" i="9"/>
  <c r="U21" i="9"/>
  <c r="T21" i="9"/>
  <c r="S21" i="9"/>
  <c r="P21" i="9"/>
  <c r="O21" i="9"/>
  <c r="N21" i="9"/>
  <c r="K21" i="9"/>
  <c r="J21" i="9"/>
  <c r="C21" i="9"/>
  <c r="B21" i="9" s="1"/>
  <c r="AX20" i="9"/>
  <c r="AW20" i="9"/>
  <c r="AV20" i="9"/>
  <c r="AU20" i="9"/>
  <c r="AT20" i="9"/>
  <c r="AS20" i="9"/>
  <c r="AR20" i="9"/>
  <c r="AQ20" i="9"/>
  <c r="AP20" i="9"/>
  <c r="AO20" i="9"/>
  <c r="AN20" i="9"/>
  <c r="AM20" i="9"/>
  <c r="U20" i="9"/>
  <c r="T20" i="9"/>
  <c r="S20" i="9"/>
  <c r="P20" i="9"/>
  <c r="O20" i="9"/>
  <c r="N20" i="9"/>
  <c r="K20" i="9"/>
  <c r="J20" i="9"/>
  <c r="C20" i="9"/>
  <c r="D20" i="9" s="1"/>
  <c r="U19" i="9"/>
  <c r="T19" i="9"/>
  <c r="S19" i="9"/>
  <c r="P19" i="9"/>
  <c r="O19" i="9"/>
  <c r="N19" i="9"/>
  <c r="K19" i="9"/>
  <c r="J19" i="9"/>
  <c r="C19" i="9"/>
  <c r="D19" i="9" s="1"/>
  <c r="U18" i="9"/>
  <c r="T18" i="9"/>
  <c r="S18" i="9"/>
  <c r="P18" i="9"/>
  <c r="O18" i="9"/>
  <c r="N18" i="9"/>
  <c r="K18" i="9"/>
  <c r="J18" i="9"/>
  <c r="C18" i="9"/>
  <c r="B18" i="9" s="1"/>
  <c r="U17" i="9"/>
  <c r="T17" i="9"/>
  <c r="S17" i="9"/>
  <c r="P17" i="9"/>
  <c r="O17" i="9"/>
  <c r="N17" i="9"/>
  <c r="K17" i="9"/>
  <c r="J17" i="9"/>
  <c r="C17" i="9"/>
  <c r="D17" i="9" s="1"/>
  <c r="U16" i="9"/>
  <c r="T16" i="9"/>
  <c r="S16" i="9"/>
  <c r="P16" i="9"/>
  <c r="O16" i="9"/>
  <c r="N16" i="9"/>
  <c r="K16" i="9"/>
  <c r="J16" i="9"/>
  <c r="C16" i="9"/>
  <c r="D16" i="9" s="1"/>
  <c r="U15" i="9"/>
  <c r="T15" i="9"/>
  <c r="S15" i="9"/>
  <c r="P15" i="9"/>
  <c r="O15" i="9"/>
  <c r="N15" i="9"/>
  <c r="K15" i="9"/>
  <c r="J15" i="9"/>
  <c r="C15" i="9"/>
  <c r="B15" i="9" s="1"/>
  <c r="U14" i="9"/>
  <c r="T14" i="9"/>
  <c r="S14" i="9"/>
  <c r="P14" i="9"/>
  <c r="O14" i="9"/>
  <c r="N14" i="9"/>
  <c r="K14" i="9"/>
  <c r="J14" i="9"/>
  <c r="C14" i="9"/>
  <c r="D14" i="9" s="1"/>
  <c r="U13" i="9"/>
  <c r="T13" i="9"/>
  <c r="S13" i="9"/>
  <c r="P13" i="9"/>
  <c r="O13" i="9"/>
  <c r="N13" i="9"/>
  <c r="K13" i="9"/>
  <c r="J13" i="9"/>
  <c r="C13" i="9"/>
  <c r="D13" i="9" s="1"/>
  <c r="U12" i="9"/>
  <c r="T12" i="9"/>
  <c r="S12" i="9"/>
  <c r="P12" i="9"/>
  <c r="O12" i="9"/>
  <c r="N12" i="9"/>
  <c r="K12" i="9"/>
  <c r="J12" i="9"/>
  <c r="C12" i="9"/>
  <c r="B12" i="9" s="1"/>
  <c r="U11" i="9"/>
  <c r="T11" i="9"/>
  <c r="S11" i="9"/>
  <c r="P11" i="9"/>
  <c r="O11" i="9"/>
  <c r="N11" i="9"/>
  <c r="K11" i="9"/>
  <c r="J11" i="9"/>
  <c r="C11" i="9"/>
  <c r="D11" i="9" s="1"/>
  <c r="Y42" i="8"/>
  <c r="AD25" i="8" s="1"/>
  <c r="X42" i="8"/>
  <c r="AD24" i="8" s="1"/>
  <c r="W42" i="8"/>
  <c r="AD23" i="8" s="1"/>
  <c r="Q42" i="8"/>
  <c r="L42" i="8"/>
  <c r="H42" i="8"/>
  <c r="G42" i="8"/>
  <c r="AD13" i="8" s="1"/>
  <c r="G8" i="16" s="1"/>
  <c r="F42" i="8"/>
  <c r="AD12" i="8" s="1"/>
  <c r="G7" i="16" s="1"/>
  <c r="E42" i="8"/>
  <c r="AD11" i="8" s="1"/>
  <c r="U41" i="8"/>
  <c r="T41" i="8"/>
  <c r="S41" i="8"/>
  <c r="P41" i="8"/>
  <c r="O41" i="8"/>
  <c r="N41" i="8"/>
  <c r="K41" i="8"/>
  <c r="J41" i="8"/>
  <c r="C41" i="8"/>
  <c r="B41" i="8" s="1"/>
  <c r="U40" i="8"/>
  <c r="T40" i="8"/>
  <c r="S40" i="8"/>
  <c r="P40" i="8"/>
  <c r="O40" i="8"/>
  <c r="N40" i="8"/>
  <c r="K40" i="8"/>
  <c r="J40" i="8"/>
  <c r="C40" i="8"/>
  <c r="D40" i="8" s="1"/>
  <c r="U39" i="8"/>
  <c r="T39" i="8"/>
  <c r="S39" i="8"/>
  <c r="P39" i="8"/>
  <c r="O39" i="8"/>
  <c r="N39" i="8"/>
  <c r="K39" i="8"/>
  <c r="J39" i="8"/>
  <c r="C39" i="8"/>
  <c r="D39" i="8" s="1"/>
  <c r="U38" i="8"/>
  <c r="T38" i="8"/>
  <c r="S38" i="8"/>
  <c r="P38" i="8"/>
  <c r="O38" i="8"/>
  <c r="N38" i="8"/>
  <c r="K38" i="8"/>
  <c r="J38" i="8"/>
  <c r="C38" i="8"/>
  <c r="D38" i="8" s="1"/>
  <c r="U37" i="8"/>
  <c r="T37" i="8"/>
  <c r="S37" i="8"/>
  <c r="P37" i="8"/>
  <c r="O37" i="8"/>
  <c r="N37" i="8"/>
  <c r="K37" i="8"/>
  <c r="J37" i="8"/>
  <c r="C37" i="8"/>
  <c r="D37" i="8" s="1"/>
  <c r="U36" i="8"/>
  <c r="T36" i="8"/>
  <c r="S36" i="8"/>
  <c r="P36" i="8"/>
  <c r="O36" i="8"/>
  <c r="N36" i="8"/>
  <c r="K36" i="8"/>
  <c r="J36" i="8"/>
  <c r="C36" i="8"/>
  <c r="B36" i="8" s="1"/>
  <c r="U35" i="8"/>
  <c r="T35" i="8"/>
  <c r="S35" i="8"/>
  <c r="P35" i="8"/>
  <c r="O35" i="8"/>
  <c r="N35" i="8"/>
  <c r="K35" i="8"/>
  <c r="J35" i="8"/>
  <c r="C35" i="8"/>
  <c r="B35" i="8" s="1"/>
  <c r="U34" i="8"/>
  <c r="T34" i="8"/>
  <c r="S34" i="8"/>
  <c r="P34" i="8"/>
  <c r="O34" i="8"/>
  <c r="N34" i="8"/>
  <c r="K34" i="8"/>
  <c r="J34" i="8"/>
  <c r="C34" i="8"/>
  <c r="D34" i="8" s="1"/>
  <c r="U33" i="8"/>
  <c r="T33" i="8"/>
  <c r="S33" i="8"/>
  <c r="P33" i="8"/>
  <c r="O33" i="8"/>
  <c r="N33" i="8"/>
  <c r="K33" i="8"/>
  <c r="J33" i="8"/>
  <c r="C33" i="8"/>
  <c r="D33" i="8" s="1"/>
  <c r="U32" i="8"/>
  <c r="T32" i="8"/>
  <c r="S32" i="8"/>
  <c r="P32" i="8"/>
  <c r="O32" i="8"/>
  <c r="N32" i="8"/>
  <c r="K32" i="8"/>
  <c r="J32" i="8"/>
  <c r="C32" i="8"/>
  <c r="D32" i="8" s="1"/>
  <c r="U31" i="8"/>
  <c r="T31" i="8"/>
  <c r="S31" i="8"/>
  <c r="P31" i="8"/>
  <c r="O31" i="8"/>
  <c r="N31" i="8"/>
  <c r="K31" i="8"/>
  <c r="J31" i="8"/>
  <c r="C31" i="8"/>
  <c r="B31" i="8" s="1"/>
  <c r="U30" i="8"/>
  <c r="T30" i="8"/>
  <c r="S30" i="8"/>
  <c r="P30" i="8"/>
  <c r="O30" i="8"/>
  <c r="N30" i="8"/>
  <c r="K30" i="8"/>
  <c r="J30" i="8"/>
  <c r="C30" i="8"/>
  <c r="B30" i="8" s="1"/>
  <c r="U29" i="8"/>
  <c r="T29" i="8"/>
  <c r="S29" i="8"/>
  <c r="P29" i="8"/>
  <c r="O29" i="8"/>
  <c r="N29" i="8"/>
  <c r="K29" i="8"/>
  <c r="J29" i="8"/>
  <c r="C29" i="8"/>
  <c r="B29" i="8" s="1"/>
  <c r="U28" i="8"/>
  <c r="T28" i="8"/>
  <c r="S28" i="8"/>
  <c r="P28" i="8"/>
  <c r="O28" i="8"/>
  <c r="N28" i="8"/>
  <c r="K28" i="8"/>
  <c r="J28" i="8"/>
  <c r="C28" i="8"/>
  <c r="D28" i="8" s="1"/>
  <c r="U27" i="8"/>
  <c r="T27" i="8"/>
  <c r="S27" i="8"/>
  <c r="P27" i="8"/>
  <c r="O27" i="8"/>
  <c r="N27" i="8"/>
  <c r="K27" i="8"/>
  <c r="J27" i="8"/>
  <c r="C27" i="8"/>
  <c r="D27" i="8" s="1"/>
  <c r="U26" i="8"/>
  <c r="T26" i="8"/>
  <c r="S26" i="8"/>
  <c r="P26" i="8"/>
  <c r="O26" i="8"/>
  <c r="N26" i="8"/>
  <c r="K26" i="8"/>
  <c r="J26" i="8"/>
  <c r="C26" i="8"/>
  <c r="D26" i="8" s="1"/>
  <c r="U25" i="8"/>
  <c r="T25" i="8"/>
  <c r="S25" i="8"/>
  <c r="P25" i="8"/>
  <c r="O25" i="8"/>
  <c r="N25" i="8"/>
  <c r="K25" i="8"/>
  <c r="J25" i="8"/>
  <c r="C25" i="8"/>
  <c r="D25" i="8" s="1"/>
  <c r="U24" i="8"/>
  <c r="T24" i="8"/>
  <c r="S24" i="8"/>
  <c r="P24" i="8"/>
  <c r="O24" i="8"/>
  <c r="N24" i="8"/>
  <c r="K24" i="8"/>
  <c r="J24" i="8"/>
  <c r="C24" i="8"/>
  <c r="B24" i="8" s="1"/>
  <c r="U23" i="8"/>
  <c r="T23" i="8"/>
  <c r="S23" i="8"/>
  <c r="P23" i="8"/>
  <c r="O23" i="8"/>
  <c r="N23" i="8"/>
  <c r="K23" i="8"/>
  <c r="J23" i="8"/>
  <c r="C23" i="8"/>
  <c r="A23" i="8" s="1"/>
  <c r="AX22" i="8"/>
  <c r="AW22" i="8"/>
  <c r="AV22" i="8"/>
  <c r="AU22" i="8"/>
  <c r="AT22" i="8"/>
  <c r="AS22" i="8"/>
  <c r="AR22" i="8"/>
  <c r="AQ22" i="8"/>
  <c r="AP22" i="8"/>
  <c r="AO22" i="8"/>
  <c r="AN22" i="8"/>
  <c r="AM22" i="8"/>
  <c r="U22" i="8"/>
  <c r="T22" i="8"/>
  <c r="S22" i="8"/>
  <c r="P22" i="8"/>
  <c r="O22" i="8"/>
  <c r="N22" i="8"/>
  <c r="K22" i="8"/>
  <c r="J22" i="8"/>
  <c r="C22" i="8"/>
  <c r="D22" i="8" s="1"/>
  <c r="AX21" i="8"/>
  <c r="AW21" i="8"/>
  <c r="AV21" i="8"/>
  <c r="AU21" i="8"/>
  <c r="AT21" i="8"/>
  <c r="AS21" i="8"/>
  <c r="AR21" i="8"/>
  <c r="AQ21" i="8"/>
  <c r="AP21" i="8"/>
  <c r="AO21" i="8"/>
  <c r="AN21" i="8"/>
  <c r="AM21" i="8"/>
  <c r="U21" i="8"/>
  <c r="T21" i="8"/>
  <c r="S21" i="8"/>
  <c r="P21" i="8"/>
  <c r="O21" i="8"/>
  <c r="N21" i="8"/>
  <c r="K21" i="8"/>
  <c r="J21" i="8"/>
  <c r="C21" i="8"/>
  <c r="B21" i="8" s="1"/>
  <c r="AX20" i="8"/>
  <c r="AW20" i="8"/>
  <c r="AV20" i="8"/>
  <c r="AU20" i="8"/>
  <c r="AT20" i="8"/>
  <c r="AS20" i="8"/>
  <c r="AR20" i="8"/>
  <c r="AQ20" i="8"/>
  <c r="AP20" i="8"/>
  <c r="AO20" i="8"/>
  <c r="AN20" i="8"/>
  <c r="AM20" i="8"/>
  <c r="U20" i="8"/>
  <c r="T20" i="8"/>
  <c r="S20" i="8"/>
  <c r="P20" i="8"/>
  <c r="O20" i="8"/>
  <c r="N20" i="8"/>
  <c r="K20" i="8"/>
  <c r="J20" i="8"/>
  <c r="C20" i="8"/>
  <c r="D20" i="8" s="1"/>
  <c r="U19" i="8"/>
  <c r="T19" i="8"/>
  <c r="S19" i="8"/>
  <c r="P19" i="8"/>
  <c r="O19" i="8"/>
  <c r="N19" i="8"/>
  <c r="K19" i="8"/>
  <c r="J19" i="8"/>
  <c r="C19" i="8"/>
  <c r="D19" i="8" s="1"/>
  <c r="U18" i="8"/>
  <c r="T18" i="8"/>
  <c r="S18" i="8"/>
  <c r="P18" i="8"/>
  <c r="O18" i="8"/>
  <c r="N18" i="8"/>
  <c r="K18" i="8"/>
  <c r="J18" i="8"/>
  <c r="C18" i="8"/>
  <c r="B18" i="8" s="1"/>
  <c r="U17" i="8"/>
  <c r="T17" i="8"/>
  <c r="S17" i="8"/>
  <c r="P17" i="8"/>
  <c r="O17" i="8"/>
  <c r="N17" i="8"/>
  <c r="K17" i="8"/>
  <c r="J17" i="8"/>
  <c r="C17" i="8"/>
  <c r="D17" i="8" s="1"/>
  <c r="U16" i="8"/>
  <c r="T16" i="8"/>
  <c r="S16" i="8"/>
  <c r="P16" i="8"/>
  <c r="O16" i="8"/>
  <c r="N16" i="8"/>
  <c r="K16" i="8"/>
  <c r="J16" i="8"/>
  <c r="C16" i="8"/>
  <c r="D16" i="8" s="1"/>
  <c r="U15" i="8"/>
  <c r="T15" i="8"/>
  <c r="S15" i="8"/>
  <c r="P15" i="8"/>
  <c r="O15" i="8"/>
  <c r="N15" i="8"/>
  <c r="K15" i="8"/>
  <c r="J15" i="8"/>
  <c r="C15" i="8"/>
  <c r="B15" i="8" s="1"/>
  <c r="U14" i="8"/>
  <c r="T14" i="8"/>
  <c r="S14" i="8"/>
  <c r="P14" i="8"/>
  <c r="O14" i="8"/>
  <c r="N14" i="8"/>
  <c r="K14" i="8"/>
  <c r="J14" i="8"/>
  <c r="C14" i="8"/>
  <c r="D14" i="8" s="1"/>
  <c r="U13" i="8"/>
  <c r="T13" i="8"/>
  <c r="S13" i="8"/>
  <c r="P13" i="8"/>
  <c r="O13" i="8"/>
  <c r="N13" i="8"/>
  <c r="K13" i="8"/>
  <c r="J13" i="8"/>
  <c r="C13" i="8"/>
  <c r="D13" i="8" s="1"/>
  <c r="U12" i="8"/>
  <c r="T12" i="8"/>
  <c r="S12" i="8"/>
  <c r="P12" i="8"/>
  <c r="O12" i="8"/>
  <c r="N12" i="8"/>
  <c r="K12" i="8"/>
  <c r="J12" i="8"/>
  <c r="C12" i="8"/>
  <c r="B12" i="8" s="1"/>
  <c r="U11" i="8"/>
  <c r="T11" i="8"/>
  <c r="S11" i="8"/>
  <c r="P11" i="8"/>
  <c r="O11" i="8"/>
  <c r="N11" i="8"/>
  <c r="K11" i="8"/>
  <c r="J11" i="8"/>
  <c r="C11" i="8"/>
  <c r="D11" i="8" s="1"/>
  <c r="Y42" i="7"/>
  <c r="AD25" i="7" s="1"/>
  <c r="X42" i="7"/>
  <c r="AD24" i="7" s="1"/>
  <c r="W42" i="7"/>
  <c r="AD23" i="7" s="1"/>
  <c r="Q42" i="7"/>
  <c r="L42" i="7"/>
  <c r="H42" i="7"/>
  <c r="G42" i="7"/>
  <c r="F42" i="7"/>
  <c r="E42" i="7"/>
  <c r="U41" i="7"/>
  <c r="T41" i="7"/>
  <c r="S41" i="7"/>
  <c r="P41" i="7"/>
  <c r="O41" i="7"/>
  <c r="N41" i="7"/>
  <c r="K41" i="7"/>
  <c r="J41" i="7"/>
  <c r="C41" i="7"/>
  <c r="B41" i="7" s="1"/>
  <c r="U40" i="7"/>
  <c r="T40" i="7"/>
  <c r="S40" i="7"/>
  <c r="P40" i="7"/>
  <c r="O40" i="7"/>
  <c r="N40" i="7"/>
  <c r="K40" i="7"/>
  <c r="J40" i="7"/>
  <c r="C40" i="7"/>
  <c r="B40" i="7" s="1"/>
  <c r="U39" i="7"/>
  <c r="T39" i="7"/>
  <c r="S39" i="7"/>
  <c r="P39" i="7"/>
  <c r="O39" i="7"/>
  <c r="N39" i="7"/>
  <c r="K39" i="7"/>
  <c r="J39" i="7"/>
  <c r="C39" i="7"/>
  <c r="B39" i="7" s="1"/>
  <c r="U38" i="7"/>
  <c r="T38" i="7"/>
  <c r="S38" i="7"/>
  <c r="P38" i="7"/>
  <c r="O38" i="7"/>
  <c r="N38" i="7"/>
  <c r="K38" i="7"/>
  <c r="J38" i="7"/>
  <c r="C38" i="7"/>
  <c r="B38" i="7" s="1"/>
  <c r="U37" i="7"/>
  <c r="T37" i="7"/>
  <c r="S37" i="7"/>
  <c r="P37" i="7"/>
  <c r="O37" i="7"/>
  <c r="N37" i="7"/>
  <c r="K37" i="7"/>
  <c r="J37" i="7"/>
  <c r="C37" i="7"/>
  <c r="D37" i="7" s="1"/>
  <c r="U36" i="7"/>
  <c r="T36" i="7"/>
  <c r="S36" i="7"/>
  <c r="P36" i="7"/>
  <c r="O36" i="7"/>
  <c r="N36" i="7"/>
  <c r="K36" i="7"/>
  <c r="J36" i="7"/>
  <c r="C36" i="7"/>
  <c r="D36" i="7" s="1"/>
  <c r="U35" i="7"/>
  <c r="T35" i="7"/>
  <c r="S35" i="7"/>
  <c r="P35" i="7"/>
  <c r="O35" i="7"/>
  <c r="N35" i="7"/>
  <c r="K35" i="7"/>
  <c r="J35" i="7"/>
  <c r="C35" i="7"/>
  <c r="B35" i="7" s="1"/>
  <c r="U34" i="7"/>
  <c r="T34" i="7"/>
  <c r="S34" i="7"/>
  <c r="P34" i="7"/>
  <c r="O34" i="7"/>
  <c r="N34" i="7"/>
  <c r="K34" i="7"/>
  <c r="J34" i="7"/>
  <c r="C34" i="7"/>
  <c r="B34" i="7" s="1"/>
  <c r="U33" i="7"/>
  <c r="T33" i="7"/>
  <c r="S33" i="7"/>
  <c r="P33" i="7"/>
  <c r="O33" i="7"/>
  <c r="N33" i="7"/>
  <c r="K33" i="7"/>
  <c r="J33" i="7"/>
  <c r="C33" i="7"/>
  <c r="B33" i="7" s="1"/>
  <c r="U32" i="7"/>
  <c r="T32" i="7"/>
  <c r="S32" i="7"/>
  <c r="P32" i="7"/>
  <c r="O32" i="7"/>
  <c r="N32" i="7"/>
  <c r="K32" i="7"/>
  <c r="J32" i="7"/>
  <c r="C32" i="7"/>
  <c r="B32" i="7" s="1"/>
  <c r="U31" i="7"/>
  <c r="T31" i="7"/>
  <c r="S31" i="7"/>
  <c r="P31" i="7"/>
  <c r="O31" i="7"/>
  <c r="N31" i="7"/>
  <c r="K31" i="7"/>
  <c r="J31" i="7"/>
  <c r="C31" i="7"/>
  <c r="D31" i="7" s="1"/>
  <c r="U30" i="7"/>
  <c r="T30" i="7"/>
  <c r="S30" i="7"/>
  <c r="P30" i="7"/>
  <c r="O30" i="7"/>
  <c r="N30" i="7"/>
  <c r="K30" i="7"/>
  <c r="J30" i="7"/>
  <c r="C30" i="7"/>
  <c r="A30" i="7" s="1"/>
  <c r="U29" i="7"/>
  <c r="T29" i="7"/>
  <c r="S29" i="7"/>
  <c r="P29" i="7"/>
  <c r="O29" i="7"/>
  <c r="N29" i="7"/>
  <c r="K29" i="7"/>
  <c r="J29" i="7"/>
  <c r="C29" i="7"/>
  <c r="B29" i="7" s="1"/>
  <c r="U28" i="7"/>
  <c r="T28" i="7"/>
  <c r="S28" i="7"/>
  <c r="P28" i="7"/>
  <c r="O28" i="7"/>
  <c r="N28" i="7"/>
  <c r="K28" i="7"/>
  <c r="J28" i="7"/>
  <c r="C28" i="7"/>
  <c r="B28" i="7" s="1"/>
  <c r="U27" i="7"/>
  <c r="T27" i="7"/>
  <c r="S27" i="7"/>
  <c r="P27" i="7"/>
  <c r="O27" i="7"/>
  <c r="N27" i="7"/>
  <c r="K27" i="7"/>
  <c r="J27" i="7"/>
  <c r="C27" i="7"/>
  <c r="B27" i="7" s="1"/>
  <c r="U26" i="7"/>
  <c r="T26" i="7"/>
  <c r="S26" i="7"/>
  <c r="P26" i="7"/>
  <c r="O26" i="7"/>
  <c r="N26" i="7"/>
  <c r="K26" i="7"/>
  <c r="J26" i="7"/>
  <c r="C26" i="7"/>
  <c r="B26" i="7" s="1"/>
  <c r="U25" i="7"/>
  <c r="T25" i="7"/>
  <c r="S25" i="7"/>
  <c r="P25" i="7"/>
  <c r="O25" i="7"/>
  <c r="N25" i="7"/>
  <c r="K25" i="7"/>
  <c r="J25" i="7"/>
  <c r="C25" i="7"/>
  <c r="D25" i="7" s="1"/>
  <c r="U24" i="7"/>
  <c r="T24" i="7"/>
  <c r="S24" i="7"/>
  <c r="P24" i="7"/>
  <c r="O24" i="7"/>
  <c r="N24" i="7"/>
  <c r="K24" i="7"/>
  <c r="J24" i="7"/>
  <c r="C24" i="7"/>
  <c r="A24" i="7" s="1"/>
  <c r="U23" i="7"/>
  <c r="T23" i="7"/>
  <c r="S23" i="7"/>
  <c r="P23" i="7"/>
  <c r="O23" i="7"/>
  <c r="N23" i="7"/>
  <c r="K23" i="7"/>
  <c r="J23" i="7"/>
  <c r="C23" i="7"/>
  <c r="B23" i="7" s="1"/>
  <c r="AX22" i="7"/>
  <c r="AW22" i="7"/>
  <c r="AV22" i="7"/>
  <c r="AU22" i="7"/>
  <c r="AT22" i="7"/>
  <c r="AS22" i="7"/>
  <c r="AR22" i="7"/>
  <c r="AQ22" i="7"/>
  <c r="AP22" i="7"/>
  <c r="AO22" i="7"/>
  <c r="AN22" i="7"/>
  <c r="AM22" i="7"/>
  <c r="U22" i="7"/>
  <c r="T22" i="7"/>
  <c r="S22" i="7"/>
  <c r="P22" i="7"/>
  <c r="O22" i="7"/>
  <c r="N22" i="7"/>
  <c r="K22" i="7"/>
  <c r="J22" i="7"/>
  <c r="C22" i="7"/>
  <c r="B22" i="7" s="1"/>
  <c r="AX21" i="7"/>
  <c r="AW21" i="7"/>
  <c r="AV21" i="7"/>
  <c r="AU21" i="7"/>
  <c r="AT21" i="7"/>
  <c r="AS21" i="7"/>
  <c r="AR21" i="7"/>
  <c r="AQ21" i="7"/>
  <c r="AP21" i="7"/>
  <c r="AO21" i="7"/>
  <c r="AN21" i="7"/>
  <c r="AM21" i="7"/>
  <c r="U21" i="7"/>
  <c r="T21" i="7"/>
  <c r="S21" i="7"/>
  <c r="P21" i="7"/>
  <c r="O21" i="7"/>
  <c r="N21" i="7"/>
  <c r="K21" i="7"/>
  <c r="J21" i="7"/>
  <c r="C21" i="7"/>
  <c r="A21" i="7" s="1"/>
  <c r="AX20" i="7"/>
  <c r="AW20" i="7"/>
  <c r="AV20" i="7"/>
  <c r="AU20" i="7"/>
  <c r="AT20" i="7"/>
  <c r="AS20" i="7"/>
  <c r="AR20" i="7"/>
  <c r="AQ20" i="7"/>
  <c r="AP20" i="7"/>
  <c r="AO20" i="7"/>
  <c r="AN20" i="7"/>
  <c r="AM20" i="7"/>
  <c r="U20" i="7"/>
  <c r="T20" i="7"/>
  <c r="S20" i="7"/>
  <c r="P20" i="7"/>
  <c r="O20" i="7"/>
  <c r="N20" i="7"/>
  <c r="K20" i="7"/>
  <c r="J20" i="7"/>
  <c r="C20" i="7"/>
  <c r="B20" i="7" s="1"/>
  <c r="U19" i="7"/>
  <c r="T19" i="7"/>
  <c r="S19" i="7"/>
  <c r="P19" i="7"/>
  <c r="O19" i="7"/>
  <c r="N19" i="7"/>
  <c r="K19" i="7"/>
  <c r="J19" i="7"/>
  <c r="C19" i="7"/>
  <c r="B19" i="7" s="1"/>
  <c r="U18" i="7"/>
  <c r="T18" i="7"/>
  <c r="S18" i="7"/>
  <c r="P18" i="7"/>
  <c r="O18" i="7"/>
  <c r="N18" i="7"/>
  <c r="K18" i="7"/>
  <c r="J18" i="7"/>
  <c r="C18" i="7"/>
  <c r="D18" i="7" s="1"/>
  <c r="U17" i="7"/>
  <c r="T17" i="7"/>
  <c r="S17" i="7"/>
  <c r="P17" i="7"/>
  <c r="O17" i="7"/>
  <c r="N17" i="7"/>
  <c r="K17" i="7"/>
  <c r="J17" i="7"/>
  <c r="C17" i="7"/>
  <c r="B17" i="7" s="1"/>
  <c r="U16" i="7"/>
  <c r="T16" i="7"/>
  <c r="S16" i="7"/>
  <c r="P16" i="7"/>
  <c r="O16" i="7"/>
  <c r="N16" i="7"/>
  <c r="K16" i="7"/>
  <c r="J16" i="7"/>
  <c r="C16" i="7"/>
  <c r="B16" i="7" s="1"/>
  <c r="U15" i="7"/>
  <c r="T15" i="7"/>
  <c r="S15" i="7"/>
  <c r="P15" i="7"/>
  <c r="O15" i="7"/>
  <c r="N15" i="7"/>
  <c r="K15" i="7"/>
  <c r="J15" i="7"/>
  <c r="C15" i="7"/>
  <c r="D15" i="7" s="1"/>
  <c r="U14" i="7"/>
  <c r="T14" i="7"/>
  <c r="S14" i="7"/>
  <c r="P14" i="7"/>
  <c r="O14" i="7"/>
  <c r="N14" i="7"/>
  <c r="K14" i="7"/>
  <c r="J14" i="7"/>
  <c r="C14" i="7"/>
  <c r="B14" i="7" s="1"/>
  <c r="AD13" i="7"/>
  <c r="F8" i="16" s="1"/>
  <c r="U13" i="7"/>
  <c r="T13" i="7"/>
  <c r="S13" i="7"/>
  <c r="P13" i="7"/>
  <c r="O13" i="7"/>
  <c r="N13" i="7"/>
  <c r="K13" i="7"/>
  <c r="J13" i="7"/>
  <c r="C13" i="7"/>
  <c r="B13" i="7" s="1"/>
  <c r="AD12" i="7"/>
  <c r="F7" i="16" s="1"/>
  <c r="U12" i="7"/>
  <c r="T12" i="7"/>
  <c r="S12" i="7"/>
  <c r="P12" i="7"/>
  <c r="O12" i="7"/>
  <c r="N12" i="7"/>
  <c r="K12" i="7"/>
  <c r="J12" i="7"/>
  <c r="C12" i="7"/>
  <c r="D12" i="7" s="1"/>
  <c r="AD11" i="7"/>
  <c r="F6" i="16" s="1"/>
  <c r="U11" i="7"/>
  <c r="T11" i="7"/>
  <c r="S11" i="7"/>
  <c r="P11" i="7"/>
  <c r="O11" i="7"/>
  <c r="N11" i="7"/>
  <c r="K11" i="7"/>
  <c r="J11" i="7"/>
  <c r="C11" i="7"/>
  <c r="B11" i="7" s="1"/>
  <c r="Y42" i="6"/>
  <c r="AD25" i="6" s="1"/>
  <c r="X42" i="6"/>
  <c r="AD24" i="6" s="1"/>
  <c r="W42" i="6"/>
  <c r="AD23" i="6" s="1"/>
  <c r="Q42" i="6"/>
  <c r="L42" i="6"/>
  <c r="H42" i="6"/>
  <c r="G42" i="6"/>
  <c r="AD13" i="6" s="1"/>
  <c r="E8" i="16" s="1"/>
  <c r="F42" i="6"/>
  <c r="AD12" i="6" s="1"/>
  <c r="E7" i="16" s="1"/>
  <c r="E42" i="6"/>
  <c r="AD11" i="6" s="1"/>
  <c r="E6" i="16" s="1"/>
  <c r="U41" i="6"/>
  <c r="T41" i="6"/>
  <c r="S41" i="6"/>
  <c r="P41" i="6"/>
  <c r="O41" i="6"/>
  <c r="N41" i="6"/>
  <c r="K41" i="6"/>
  <c r="J41" i="6"/>
  <c r="C41" i="6"/>
  <c r="B41" i="6" s="1"/>
  <c r="U40" i="6"/>
  <c r="T40" i="6"/>
  <c r="S40" i="6"/>
  <c r="P40" i="6"/>
  <c r="O40" i="6"/>
  <c r="N40" i="6"/>
  <c r="K40" i="6"/>
  <c r="J40" i="6"/>
  <c r="C40" i="6"/>
  <c r="A40" i="6" s="1"/>
  <c r="U39" i="6"/>
  <c r="T39" i="6"/>
  <c r="S39" i="6"/>
  <c r="P39" i="6"/>
  <c r="O39" i="6"/>
  <c r="N39" i="6"/>
  <c r="K39" i="6"/>
  <c r="J39" i="6"/>
  <c r="C39" i="6"/>
  <c r="D39" i="6" s="1"/>
  <c r="U38" i="6"/>
  <c r="T38" i="6"/>
  <c r="S38" i="6"/>
  <c r="P38" i="6"/>
  <c r="O38" i="6"/>
  <c r="N38" i="6"/>
  <c r="K38" i="6"/>
  <c r="J38" i="6"/>
  <c r="C38" i="6"/>
  <c r="D38" i="6" s="1"/>
  <c r="U37" i="6"/>
  <c r="T37" i="6"/>
  <c r="S37" i="6"/>
  <c r="P37" i="6"/>
  <c r="O37" i="6"/>
  <c r="N37" i="6"/>
  <c r="K37" i="6"/>
  <c r="J37" i="6"/>
  <c r="C37" i="6"/>
  <c r="A37" i="6" s="1"/>
  <c r="U36" i="6"/>
  <c r="T36" i="6"/>
  <c r="S36" i="6"/>
  <c r="P36" i="6"/>
  <c r="O36" i="6"/>
  <c r="N36" i="6"/>
  <c r="K36" i="6"/>
  <c r="J36" i="6"/>
  <c r="C36" i="6"/>
  <c r="B36" i="6" s="1"/>
  <c r="U35" i="6"/>
  <c r="T35" i="6"/>
  <c r="S35" i="6"/>
  <c r="P35" i="6"/>
  <c r="O35" i="6"/>
  <c r="N35" i="6"/>
  <c r="K35" i="6"/>
  <c r="J35" i="6"/>
  <c r="C35" i="6"/>
  <c r="B35" i="6" s="1"/>
  <c r="U34" i="6"/>
  <c r="T34" i="6"/>
  <c r="S34" i="6"/>
  <c r="P34" i="6"/>
  <c r="O34" i="6"/>
  <c r="N34" i="6"/>
  <c r="K34" i="6"/>
  <c r="J34" i="6"/>
  <c r="C34" i="6"/>
  <c r="A34" i="6" s="1"/>
  <c r="U33" i="6"/>
  <c r="T33" i="6"/>
  <c r="S33" i="6"/>
  <c r="P33" i="6"/>
  <c r="O33" i="6"/>
  <c r="N33" i="6"/>
  <c r="K33" i="6"/>
  <c r="J33" i="6"/>
  <c r="C33" i="6"/>
  <c r="D33" i="6" s="1"/>
  <c r="U32" i="6"/>
  <c r="T32" i="6"/>
  <c r="S32" i="6"/>
  <c r="P32" i="6"/>
  <c r="O32" i="6"/>
  <c r="N32" i="6"/>
  <c r="K32" i="6"/>
  <c r="J32" i="6"/>
  <c r="C32" i="6"/>
  <c r="A32" i="6" s="1"/>
  <c r="U31" i="6"/>
  <c r="T31" i="6"/>
  <c r="S31" i="6"/>
  <c r="P31" i="6"/>
  <c r="O31" i="6"/>
  <c r="N31" i="6"/>
  <c r="K31" i="6"/>
  <c r="J31" i="6"/>
  <c r="C31" i="6"/>
  <c r="A31" i="6" s="1"/>
  <c r="U30" i="6"/>
  <c r="T30" i="6"/>
  <c r="S30" i="6"/>
  <c r="P30" i="6"/>
  <c r="O30" i="6"/>
  <c r="N30" i="6"/>
  <c r="K30" i="6"/>
  <c r="J30" i="6"/>
  <c r="C30" i="6"/>
  <c r="B30" i="6" s="1"/>
  <c r="U29" i="6"/>
  <c r="T29" i="6"/>
  <c r="S29" i="6"/>
  <c r="P29" i="6"/>
  <c r="O29" i="6"/>
  <c r="N29" i="6"/>
  <c r="K29" i="6"/>
  <c r="J29" i="6"/>
  <c r="C29" i="6"/>
  <c r="B29" i="6" s="1"/>
  <c r="U28" i="6"/>
  <c r="T28" i="6"/>
  <c r="S28" i="6"/>
  <c r="P28" i="6"/>
  <c r="O28" i="6"/>
  <c r="N28" i="6"/>
  <c r="K28" i="6"/>
  <c r="J28" i="6"/>
  <c r="C28" i="6"/>
  <c r="A28" i="6" s="1"/>
  <c r="U27" i="6"/>
  <c r="T27" i="6"/>
  <c r="S27" i="6"/>
  <c r="P27" i="6"/>
  <c r="O27" i="6"/>
  <c r="N27" i="6"/>
  <c r="K27" i="6"/>
  <c r="J27" i="6"/>
  <c r="C27" i="6"/>
  <c r="D27" i="6" s="1"/>
  <c r="U26" i="6"/>
  <c r="T26" i="6"/>
  <c r="S26" i="6"/>
  <c r="P26" i="6"/>
  <c r="O26" i="6"/>
  <c r="N26" i="6"/>
  <c r="K26" i="6"/>
  <c r="J26" i="6"/>
  <c r="C26" i="6"/>
  <c r="A26" i="6" s="1"/>
  <c r="U25" i="6"/>
  <c r="T25" i="6"/>
  <c r="S25" i="6"/>
  <c r="P25" i="6"/>
  <c r="O25" i="6"/>
  <c r="N25" i="6"/>
  <c r="K25" i="6"/>
  <c r="J25" i="6"/>
  <c r="C25" i="6"/>
  <c r="A25" i="6" s="1"/>
  <c r="U24" i="6"/>
  <c r="T24" i="6"/>
  <c r="S24" i="6"/>
  <c r="P24" i="6"/>
  <c r="O24" i="6"/>
  <c r="N24" i="6"/>
  <c r="K24" i="6"/>
  <c r="J24" i="6"/>
  <c r="C24" i="6"/>
  <c r="B24" i="6" s="1"/>
  <c r="U23" i="6"/>
  <c r="T23" i="6"/>
  <c r="S23" i="6"/>
  <c r="P23" i="6"/>
  <c r="O23" i="6"/>
  <c r="N23" i="6"/>
  <c r="K23" i="6"/>
  <c r="J23" i="6"/>
  <c r="C23" i="6"/>
  <c r="A23" i="6" s="1"/>
  <c r="AX22" i="6"/>
  <c r="AW22" i="6"/>
  <c r="AV22" i="6"/>
  <c r="AU22" i="6"/>
  <c r="AT22" i="6"/>
  <c r="AS22" i="6"/>
  <c r="AR22" i="6"/>
  <c r="AQ22" i="6"/>
  <c r="AP22" i="6"/>
  <c r="AO22" i="6"/>
  <c r="AN22" i="6"/>
  <c r="AM22" i="6"/>
  <c r="U22" i="6"/>
  <c r="T22" i="6"/>
  <c r="S22" i="6"/>
  <c r="P22" i="6"/>
  <c r="O22" i="6"/>
  <c r="N22" i="6"/>
  <c r="K22" i="6"/>
  <c r="J22" i="6"/>
  <c r="C22" i="6"/>
  <c r="A22" i="6" s="1"/>
  <c r="AX21" i="6"/>
  <c r="AW21" i="6"/>
  <c r="AV21" i="6"/>
  <c r="AU21" i="6"/>
  <c r="AT21" i="6"/>
  <c r="AS21" i="6"/>
  <c r="AR21" i="6"/>
  <c r="AQ21" i="6"/>
  <c r="AP21" i="6"/>
  <c r="AO21" i="6"/>
  <c r="AN21" i="6"/>
  <c r="AM21" i="6"/>
  <c r="U21" i="6"/>
  <c r="T21" i="6"/>
  <c r="S21" i="6"/>
  <c r="P21" i="6"/>
  <c r="O21" i="6"/>
  <c r="N21" i="6"/>
  <c r="K21" i="6"/>
  <c r="J21" i="6"/>
  <c r="C21" i="6"/>
  <c r="B21" i="6" s="1"/>
  <c r="AX20" i="6"/>
  <c r="AW20" i="6"/>
  <c r="AV20" i="6"/>
  <c r="AU20" i="6"/>
  <c r="AT20" i="6"/>
  <c r="AS20" i="6"/>
  <c r="AR20" i="6"/>
  <c r="AQ20" i="6"/>
  <c r="AP20" i="6"/>
  <c r="AO20" i="6"/>
  <c r="AN20" i="6"/>
  <c r="AM20" i="6"/>
  <c r="U20" i="6"/>
  <c r="T20" i="6"/>
  <c r="S20" i="6"/>
  <c r="P20" i="6"/>
  <c r="O20" i="6"/>
  <c r="N20" i="6"/>
  <c r="K20" i="6"/>
  <c r="J20" i="6"/>
  <c r="C20" i="6"/>
  <c r="A20" i="6" s="1"/>
  <c r="U19" i="6"/>
  <c r="T19" i="6"/>
  <c r="S19" i="6"/>
  <c r="P19" i="6"/>
  <c r="O19" i="6"/>
  <c r="N19" i="6"/>
  <c r="K19" i="6"/>
  <c r="J19" i="6"/>
  <c r="C19" i="6"/>
  <c r="D19" i="6" s="1"/>
  <c r="U18" i="6"/>
  <c r="T18" i="6"/>
  <c r="S18" i="6"/>
  <c r="P18" i="6"/>
  <c r="O18" i="6"/>
  <c r="N18" i="6"/>
  <c r="K18" i="6"/>
  <c r="J18" i="6"/>
  <c r="C18" i="6"/>
  <c r="B18" i="6" s="1"/>
  <c r="U17" i="6"/>
  <c r="T17" i="6"/>
  <c r="S17" i="6"/>
  <c r="P17" i="6"/>
  <c r="O17" i="6"/>
  <c r="N17" i="6"/>
  <c r="K17" i="6"/>
  <c r="J17" i="6"/>
  <c r="C17" i="6"/>
  <c r="A17" i="6" s="1"/>
  <c r="U16" i="6"/>
  <c r="T16" i="6"/>
  <c r="S16" i="6"/>
  <c r="P16" i="6"/>
  <c r="O16" i="6"/>
  <c r="N16" i="6"/>
  <c r="K16" i="6"/>
  <c r="J16" i="6"/>
  <c r="C16" i="6"/>
  <c r="D16" i="6" s="1"/>
  <c r="U15" i="6"/>
  <c r="T15" i="6"/>
  <c r="S15" i="6"/>
  <c r="P15" i="6"/>
  <c r="O15" i="6"/>
  <c r="N15" i="6"/>
  <c r="K15" i="6"/>
  <c r="J15" i="6"/>
  <c r="C15" i="6"/>
  <c r="B15" i="6" s="1"/>
  <c r="U14" i="6"/>
  <c r="T14" i="6"/>
  <c r="S14" i="6"/>
  <c r="P14" i="6"/>
  <c r="O14" i="6"/>
  <c r="N14" i="6"/>
  <c r="K14" i="6"/>
  <c r="J14" i="6"/>
  <c r="C14" i="6"/>
  <c r="A14" i="6" s="1"/>
  <c r="U13" i="6"/>
  <c r="T13" i="6"/>
  <c r="S13" i="6"/>
  <c r="P13" i="6"/>
  <c r="O13" i="6"/>
  <c r="N13" i="6"/>
  <c r="K13" i="6"/>
  <c r="J13" i="6"/>
  <c r="C13" i="6"/>
  <c r="D13" i="6" s="1"/>
  <c r="U12" i="6"/>
  <c r="T12" i="6"/>
  <c r="S12" i="6"/>
  <c r="P12" i="6"/>
  <c r="O12" i="6"/>
  <c r="N12" i="6"/>
  <c r="K12" i="6"/>
  <c r="J12" i="6"/>
  <c r="C12" i="6"/>
  <c r="B12" i="6" s="1"/>
  <c r="U11" i="6"/>
  <c r="T11" i="6"/>
  <c r="S11" i="6"/>
  <c r="P11" i="6"/>
  <c r="O11" i="6"/>
  <c r="N11" i="6"/>
  <c r="K11" i="6"/>
  <c r="J11" i="6"/>
  <c r="C11" i="6"/>
  <c r="A11" i="6" s="1"/>
  <c r="Y42" i="5"/>
  <c r="AD25" i="5" s="1"/>
  <c r="X42" i="5"/>
  <c r="AD24" i="5" s="1"/>
  <c r="W42" i="5"/>
  <c r="AD23" i="5" s="1"/>
  <c r="Q42" i="5"/>
  <c r="L42" i="5"/>
  <c r="H42" i="5"/>
  <c r="G42" i="5"/>
  <c r="AD13" i="5" s="1"/>
  <c r="D8" i="16" s="1"/>
  <c r="F42" i="5"/>
  <c r="E42" i="5"/>
  <c r="AD11" i="5" s="1"/>
  <c r="U41" i="5"/>
  <c r="T41" i="5"/>
  <c r="S41" i="5"/>
  <c r="P41" i="5"/>
  <c r="O41" i="5"/>
  <c r="N41" i="5"/>
  <c r="K41" i="5"/>
  <c r="J41" i="5"/>
  <c r="C41" i="5"/>
  <c r="B41" i="5" s="1"/>
  <c r="U40" i="5"/>
  <c r="T40" i="5"/>
  <c r="S40" i="5"/>
  <c r="P40" i="5"/>
  <c r="O40" i="5"/>
  <c r="N40" i="5"/>
  <c r="K40" i="5"/>
  <c r="J40" i="5"/>
  <c r="C40" i="5"/>
  <c r="B40" i="5" s="1"/>
  <c r="U39" i="5"/>
  <c r="T39" i="5"/>
  <c r="S39" i="5"/>
  <c r="P39" i="5"/>
  <c r="O39" i="5"/>
  <c r="N39" i="5"/>
  <c r="K39" i="5"/>
  <c r="J39" i="5"/>
  <c r="C39" i="5"/>
  <c r="B39" i="5" s="1"/>
  <c r="U38" i="5"/>
  <c r="T38" i="5"/>
  <c r="S38" i="5"/>
  <c r="P38" i="5"/>
  <c r="O38" i="5"/>
  <c r="N38" i="5"/>
  <c r="K38" i="5"/>
  <c r="J38" i="5"/>
  <c r="C38" i="5"/>
  <c r="D38" i="5" s="1"/>
  <c r="U37" i="5"/>
  <c r="T37" i="5"/>
  <c r="S37" i="5"/>
  <c r="P37" i="5"/>
  <c r="O37" i="5"/>
  <c r="N37" i="5"/>
  <c r="K37" i="5"/>
  <c r="J37" i="5"/>
  <c r="C37" i="5"/>
  <c r="D37" i="5" s="1"/>
  <c r="U36" i="5"/>
  <c r="T36" i="5"/>
  <c r="S36" i="5"/>
  <c r="P36" i="5"/>
  <c r="O36" i="5"/>
  <c r="N36" i="5"/>
  <c r="K36" i="5"/>
  <c r="J36" i="5"/>
  <c r="C36" i="5"/>
  <c r="B36" i="5" s="1"/>
  <c r="U35" i="5"/>
  <c r="T35" i="5"/>
  <c r="S35" i="5"/>
  <c r="P35" i="5"/>
  <c r="O35" i="5"/>
  <c r="N35" i="5"/>
  <c r="K35" i="5"/>
  <c r="J35" i="5"/>
  <c r="C35" i="5"/>
  <c r="B35" i="5" s="1"/>
  <c r="U34" i="5"/>
  <c r="T34" i="5"/>
  <c r="S34" i="5"/>
  <c r="P34" i="5"/>
  <c r="O34" i="5"/>
  <c r="N34" i="5"/>
  <c r="K34" i="5"/>
  <c r="J34" i="5"/>
  <c r="C34" i="5"/>
  <c r="B34" i="5" s="1"/>
  <c r="U33" i="5"/>
  <c r="T33" i="5"/>
  <c r="S33" i="5"/>
  <c r="P33" i="5"/>
  <c r="O33" i="5"/>
  <c r="N33" i="5"/>
  <c r="K33" i="5"/>
  <c r="J33" i="5"/>
  <c r="C33" i="5"/>
  <c r="A33" i="5" s="1"/>
  <c r="B33" i="5"/>
  <c r="U32" i="5"/>
  <c r="T32" i="5"/>
  <c r="S32" i="5"/>
  <c r="P32" i="5"/>
  <c r="O32" i="5"/>
  <c r="N32" i="5"/>
  <c r="K32" i="5"/>
  <c r="J32" i="5"/>
  <c r="C32" i="5"/>
  <c r="D32" i="5" s="1"/>
  <c r="U31" i="5"/>
  <c r="T31" i="5"/>
  <c r="S31" i="5"/>
  <c r="P31" i="5"/>
  <c r="O31" i="5"/>
  <c r="N31" i="5"/>
  <c r="K31" i="5"/>
  <c r="J31" i="5"/>
  <c r="C31" i="5"/>
  <c r="D31" i="5" s="1"/>
  <c r="U30" i="5"/>
  <c r="T30" i="5"/>
  <c r="S30" i="5"/>
  <c r="P30" i="5"/>
  <c r="O30" i="5"/>
  <c r="N30" i="5"/>
  <c r="K30" i="5"/>
  <c r="J30" i="5"/>
  <c r="C30" i="5"/>
  <c r="B30" i="5" s="1"/>
  <c r="U29" i="5"/>
  <c r="T29" i="5"/>
  <c r="S29" i="5"/>
  <c r="P29" i="5"/>
  <c r="O29" i="5"/>
  <c r="N29" i="5"/>
  <c r="K29" i="5"/>
  <c r="J29" i="5"/>
  <c r="C29" i="5"/>
  <c r="B29" i="5" s="1"/>
  <c r="U28" i="5"/>
  <c r="T28" i="5"/>
  <c r="S28" i="5"/>
  <c r="P28" i="5"/>
  <c r="O28" i="5"/>
  <c r="N28" i="5"/>
  <c r="K28" i="5"/>
  <c r="J28" i="5"/>
  <c r="C28" i="5"/>
  <c r="B28" i="5" s="1"/>
  <c r="U27" i="5"/>
  <c r="T27" i="5"/>
  <c r="S27" i="5"/>
  <c r="P27" i="5"/>
  <c r="O27" i="5"/>
  <c r="N27" i="5"/>
  <c r="K27" i="5"/>
  <c r="J27" i="5"/>
  <c r="C27" i="5"/>
  <c r="A27" i="5" s="1"/>
  <c r="U26" i="5"/>
  <c r="T26" i="5"/>
  <c r="S26" i="5"/>
  <c r="P26" i="5"/>
  <c r="O26" i="5"/>
  <c r="N26" i="5"/>
  <c r="K26" i="5"/>
  <c r="J26" i="5"/>
  <c r="C26" i="5"/>
  <c r="D26" i="5" s="1"/>
  <c r="U25" i="5"/>
  <c r="T25" i="5"/>
  <c r="S25" i="5"/>
  <c r="P25" i="5"/>
  <c r="O25" i="5"/>
  <c r="N25" i="5"/>
  <c r="K25" i="5"/>
  <c r="J25" i="5"/>
  <c r="C25" i="5"/>
  <c r="D25" i="5" s="1"/>
  <c r="U24" i="5"/>
  <c r="T24" i="5"/>
  <c r="S24" i="5"/>
  <c r="P24" i="5"/>
  <c r="O24" i="5"/>
  <c r="N24" i="5"/>
  <c r="K24" i="5"/>
  <c r="J24" i="5"/>
  <c r="C24" i="5"/>
  <c r="B24" i="5" s="1"/>
  <c r="U23" i="5"/>
  <c r="T23" i="5"/>
  <c r="S23" i="5"/>
  <c r="P23" i="5"/>
  <c r="O23" i="5"/>
  <c r="N23" i="5"/>
  <c r="K23" i="5"/>
  <c r="J23" i="5"/>
  <c r="C23" i="5"/>
  <c r="B23" i="5" s="1"/>
  <c r="AX22" i="5"/>
  <c r="AW22" i="5"/>
  <c r="AV22" i="5"/>
  <c r="AU22" i="5"/>
  <c r="AT22" i="5"/>
  <c r="AS22" i="5"/>
  <c r="AR22" i="5"/>
  <c r="AQ22" i="5"/>
  <c r="AP22" i="5"/>
  <c r="AO22" i="5"/>
  <c r="AN22" i="5"/>
  <c r="AM22" i="5"/>
  <c r="U22" i="5"/>
  <c r="T22" i="5"/>
  <c r="S22" i="5"/>
  <c r="P22" i="5"/>
  <c r="O22" i="5"/>
  <c r="N22" i="5"/>
  <c r="K22" i="5"/>
  <c r="J22" i="5"/>
  <c r="C22" i="5"/>
  <c r="D22" i="5" s="1"/>
  <c r="AX21" i="5"/>
  <c r="AW21" i="5"/>
  <c r="AV21" i="5"/>
  <c r="AU21" i="5"/>
  <c r="AT21" i="5"/>
  <c r="AS21" i="5"/>
  <c r="AR21" i="5"/>
  <c r="AQ21" i="5"/>
  <c r="AP21" i="5"/>
  <c r="AO21" i="5"/>
  <c r="AN21" i="5"/>
  <c r="AM21" i="5"/>
  <c r="U21" i="5"/>
  <c r="T21" i="5"/>
  <c r="S21" i="5"/>
  <c r="P21" i="5"/>
  <c r="O21" i="5"/>
  <c r="N21" i="5"/>
  <c r="K21" i="5"/>
  <c r="J21" i="5"/>
  <c r="C21" i="5"/>
  <c r="B21" i="5" s="1"/>
  <c r="AX20" i="5"/>
  <c r="AW20" i="5"/>
  <c r="AV20" i="5"/>
  <c r="AU20" i="5"/>
  <c r="AT20" i="5"/>
  <c r="AS20" i="5"/>
  <c r="AR20" i="5"/>
  <c r="AQ20" i="5"/>
  <c r="AP20" i="5"/>
  <c r="AO20" i="5"/>
  <c r="AN20" i="5"/>
  <c r="AM20" i="5"/>
  <c r="U20" i="5"/>
  <c r="T20" i="5"/>
  <c r="S20" i="5"/>
  <c r="P20" i="5"/>
  <c r="O20" i="5"/>
  <c r="N20" i="5"/>
  <c r="K20" i="5"/>
  <c r="J20" i="5"/>
  <c r="C20" i="5"/>
  <c r="D20" i="5" s="1"/>
  <c r="U19" i="5"/>
  <c r="T19" i="5"/>
  <c r="S19" i="5"/>
  <c r="P19" i="5"/>
  <c r="O19" i="5"/>
  <c r="N19" i="5"/>
  <c r="K19" i="5"/>
  <c r="J19" i="5"/>
  <c r="C19" i="5"/>
  <c r="D19" i="5" s="1"/>
  <c r="U18" i="5"/>
  <c r="T18" i="5"/>
  <c r="S18" i="5"/>
  <c r="P18" i="5"/>
  <c r="O18" i="5"/>
  <c r="N18" i="5"/>
  <c r="K18" i="5"/>
  <c r="J18" i="5"/>
  <c r="C18" i="5"/>
  <c r="B18" i="5" s="1"/>
  <c r="U17" i="5"/>
  <c r="T17" i="5"/>
  <c r="S17" i="5"/>
  <c r="P17" i="5"/>
  <c r="O17" i="5"/>
  <c r="N17" i="5"/>
  <c r="K17" i="5"/>
  <c r="J17" i="5"/>
  <c r="C17" i="5"/>
  <c r="D17" i="5" s="1"/>
  <c r="U16" i="5"/>
  <c r="T16" i="5"/>
  <c r="S16" i="5"/>
  <c r="P16" i="5"/>
  <c r="O16" i="5"/>
  <c r="N16" i="5"/>
  <c r="K16" i="5"/>
  <c r="J16" i="5"/>
  <c r="C16" i="5"/>
  <c r="D16" i="5" s="1"/>
  <c r="U15" i="5"/>
  <c r="T15" i="5"/>
  <c r="S15" i="5"/>
  <c r="P15" i="5"/>
  <c r="O15" i="5"/>
  <c r="N15" i="5"/>
  <c r="K15" i="5"/>
  <c r="J15" i="5"/>
  <c r="C15" i="5"/>
  <c r="B15" i="5" s="1"/>
  <c r="U14" i="5"/>
  <c r="T14" i="5"/>
  <c r="S14" i="5"/>
  <c r="P14" i="5"/>
  <c r="O14" i="5"/>
  <c r="N14" i="5"/>
  <c r="K14" i="5"/>
  <c r="J14" i="5"/>
  <c r="C14" i="5"/>
  <c r="D14" i="5" s="1"/>
  <c r="U13" i="5"/>
  <c r="T13" i="5"/>
  <c r="S13" i="5"/>
  <c r="P13" i="5"/>
  <c r="O13" i="5"/>
  <c r="N13" i="5"/>
  <c r="K13" i="5"/>
  <c r="J13" i="5"/>
  <c r="C13" i="5"/>
  <c r="D13" i="5" s="1"/>
  <c r="AD12" i="5"/>
  <c r="D7" i="16" s="1"/>
  <c r="U12" i="5"/>
  <c r="T12" i="5"/>
  <c r="S12" i="5"/>
  <c r="P12" i="5"/>
  <c r="O12" i="5"/>
  <c r="N12" i="5"/>
  <c r="K12" i="5"/>
  <c r="J12" i="5"/>
  <c r="C12" i="5"/>
  <c r="B12" i="5" s="1"/>
  <c r="U11" i="5"/>
  <c r="T11" i="5"/>
  <c r="S11" i="5"/>
  <c r="P11" i="5"/>
  <c r="O11" i="5"/>
  <c r="N11" i="5"/>
  <c r="K11" i="5"/>
  <c r="J11" i="5"/>
  <c r="C11" i="5"/>
  <c r="D11" i="5" s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S37" i="1"/>
  <c r="T37" i="1"/>
  <c r="U37" i="1"/>
  <c r="S38" i="1"/>
  <c r="T38" i="1"/>
  <c r="U38" i="1"/>
  <c r="S39" i="1"/>
  <c r="T39" i="1"/>
  <c r="U39" i="1"/>
  <c r="S40" i="1"/>
  <c r="T40" i="1"/>
  <c r="U40" i="1"/>
  <c r="S41" i="1"/>
  <c r="T41" i="1"/>
  <c r="U41" i="1"/>
  <c r="U11" i="1"/>
  <c r="T11" i="1"/>
  <c r="S11" i="1"/>
  <c r="N12" i="1"/>
  <c r="O12" i="1"/>
  <c r="P12" i="1"/>
  <c r="N13" i="1"/>
  <c r="O13" i="1"/>
  <c r="P13" i="1"/>
  <c r="N14" i="1"/>
  <c r="O14" i="1"/>
  <c r="P14" i="1"/>
  <c r="N15" i="1"/>
  <c r="O15" i="1"/>
  <c r="P15" i="1"/>
  <c r="N16" i="1"/>
  <c r="O16" i="1"/>
  <c r="P16" i="1"/>
  <c r="N17" i="1"/>
  <c r="O17" i="1"/>
  <c r="P17" i="1"/>
  <c r="N18" i="1"/>
  <c r="O18" i="1"/>
  <c r="P18" i="1"/>
  <c r="N19" i="1"/>
  <c r="O19" i="1"/>
  <c r="P19" i="1"/>
  <c r="N20" i="1"/>
  <c r="O20" i="1"/>
  <c r="P20" i="1"/>
  <c r="N21" i="1"/>
  <c r="O21" i="1"/>
  <c r="P21" i="1"/>
  <c r="N22" i="1"/>
  <c r="O22" i="1"/>
  <c r="P22" i="1"/>
  <c r="N23" i="1"/>
  <c r="O23" i="1"/>
  <c r="P23" i="1"/>
  <c r="N24" i="1"/>
  <c r="O24" i="1"/>
  <c r="P24" i="1"/>
  <c r="N25" i="1"/>
  <c r="O25" i="1"/>
  <c r="P25" i="1"/>
  <c r="N26" i="1"/>
  <c r="O26" i="1"/>
  <c r="P26" i="1"/>
  <c r="N27" i="1"/>
  <c r="O27" i="1"/>
  <c r="P27" i="1"/>
  <c r="N28" i="1"/>
  <c r="O28" i="1"/>
  <c r="P28" i="1"/>
  <c r="N29" i="1"/>
  <c r="O29" i="1"/>
  <c r="P29" i="1"/>
  <c r="N30" i="1"/>
  <c r="O30" i="1"/>
  <c r="P30" i="1"/>
  <c r="N31" i="1"/>
  <c r="O31" i="1"/>
  <c r="P31" i="1"/>
  <c r="N32" i="1"/>
  <c r="O32" i="1"/>
  <c r="P32" i="1"/>
  <c r="N33" i="1"/>
  <c r="O33" i="1"/>
  <c r="P33" i="1"/>
  <c r="N34" i="1"/>
  <c r="O34" i="1"/>
  <c r="P34" i="1"/>
  <c r="N35" i="1"/>
  <c r="O35" i="1"/>
  <c r="P35" i="1"/>
  <c r="N36" i="1"/>
  <c r="O36" i="1"/>
  <c r="P36" i="1"/>
  <c r="N37" i="1"/>
  <c r="O37" i="1"/>
  <c r="P37" i="1"/>
  <c r="N38" i="1"/>
  <c r="O38" i="1"/>
  <c r="P38" i="1"/>
  <c r="N39" i="1"/>
  <c r="O39" i="1"/>
  <c r="P39" i="1"/>
  <c r="N40" i="1"/>
  <c r="O40" i="1"/>
  <c r="P40" i="1"/>
  <c r="N41" i="1"/>
  <c r="O41" i="1"/>
  <c r="P41" i="1"/>
  <c r="P11" i="1"/>
  <c r="O11" i="1"/>
  <c r="N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11" i="1"/>
  <c r="Q42" i="1"/>
  <c r="G6" i="6" l="1"/>
  <c r="G6" i="7" s="1"/>
  <c r="G6" i="8" s="1"/>
  <c r="G6" i="9" s="1"/>
  <c r="G6" i="10" s="1"/>
  <c r="G6" i="11" s="1"/>
  <c r="G6" i="12" s="1"/>
  <c r="G6" i="13" s="1"/>
  <c r="G6" i="14" s="1"/>
  <c r="G6" i="15" s="1"/>
  <c r="B3" i="16" s="1"/>
  <c r="G6" i="16"/>
  <c r="AD26" i="8"/>
  <c r="O18" i="16"/>
  <c r="AD11" i="15"/>
  <c r="Z43" i="15"/>
  <c r="M6" i="16"/>
  <c r="A21" i="10"/>
  <c r="B31" i="15"/>
  <c r="A31" i="7"/>
  <c r="B25" i="5"/>
  <c r="D31" i="8"/>
  <c r="A34" i="8"/>
  <c r="A17" i="9"/>
  <c r="B13" i="10"/>
  <c r="B23" i="10"/>
  <c r="A37" i="15"/>
  <c r="B19" i="6"/>
  <c r="D25" i="13"/>
  <c r="A22" i="15"/>
  <c r="N42" i="7"/>
  <c r="AD16" i="7" s="1"/>
  <c r="F11" i="16" s="1"/>
  <c r="V42" i="7"/>
  <c r="AD22" i="7" s="1"/>
  <c r="F17" i="16" s="1"/>
  <c r="A31" i="8"/>
  <c r="J42" i="11"/>
  <c r="AD14" i="11" s="1"/>
  <c r="J9" i="16" s="1"/>
  <c r="T42" i="11"/>
  <c r="AD20" i="11" s="1"/>
  <c r="J15" i="16" s="1"/>
  <c r="A35" i="11"/>
  <c r="A40" i="15"/>
  <c r="A36" i="10"/>
  <c r="A25" i="13"/>
  <c r="D22" i="11"/>
  <c r="B31" i="11"/>
  <c r="U42" i="13"/>
  <c r="AD21" i="13" s="1"/>
  <c r="L16" i="16" s="1"/>
  <c r="D26" i="14"/>
  <c r="B33" i="15"/>
  <c r="B37" i="15"/>
  <c r="V42" i="5"/>
  <c r="AD22" i="5" s="1"/>
  <c r="D17" i="16" s="1"/>
  <c r="S42" i="9"/>
  <c r="AD19" i="9" s="1"/>
  <c r="H14" i="16" s="1"/>
  <c r="K42" i="11"/>
  <c r="AD15" i="11" s="1"/>
  <c r="J10" i="16" s="1"/>
  <c r="V42" i="11"/>
  <c r="AD22" i="11" s="1"/>
  <c r="J17" i="16" s="1"/>
  <c r="D17" i="13"/>
  <c r="D34" i="13"/>
  <c r="D35" i="13"/>
  <c r="S42" i="15"/>
  <c r="AD19" i="15" s="1"/>
  <c r="N14" i="16" s="1"/>
  <c r="A31" i="15"/>
  <c r="O42" i="10"/>
  <c r="AD17" i="10" s="1"/>
  <c r="I12" i="16" s="1"/>
  <c r="P42" i="6"/>
  <c r="AD18" i="6" s="1"/>
  <c r="E13" i="16" s="1"/>
  <c r="D13" i="7"/>
  <c r="D14" i="7"/>
  <c r="A32" i="10"/>
  <c r="A22" i="11"/>
  <c r="Z43" i="11"/>
  <c r="A26" i="14"/>
  <c r="A23" i="15"/>
  <c r="D39" i="15"/>
  <c r="D40" i="15"/>
  <c r="T42" i="1"/>
  <c r="AD20" i="1" s="1"/>
  <c r="C15" i="16" s="1"/>
  <c r="N42" i="5"/>
  <c r="AD16" i="5" s="1"/>
  <c r="D11" i="16" s="1"/>
  <c r="O42" i="5"/>
  <c r="AD17" i="5" s="1"/>
  <c r="D12" i="16" s="1"/>
  <c r="V42" i="1"/>
  <c r="AD22" i="1" s="1"/>
  <c r="C17" i="16" s="1"/>
  <c r="A28" i="5"/>
  <c r="B28" i="6"/>
  <c r="P42" i="8"/>
  <c r="AD18" i="8" s="1"/>
  <c r="G13" i="16" s="1"/>
  <c r="A35" i="8"/>
  <c r="A25" i="9"/>
  <c r="A14" i="13"/>
  <c r="A28" i="13"/>
  <c r="A35" i="13"/>
  <c r="Z43" i="13"/>
  <c r="N42" i="14"/>
  <c r="AD16" i="14" s="1"/>
  <c r="M11" i="16" s="1"/>
  <c r="P42" i="5"/>
  <c r="AD18" i="5" s="1"/>
  <c r="D13" i="16" s="1"/>
  <c r="S42" i="5"/>
  <c r="AD19" i="5" s="1"/>
  <c r="D14" i="16" s="1"/>
  <c r="J42" i="6"/>
  <c r="AD14" i="6" s="1"/>
  <c r="E9" i="16" s="1"/>
  <c r="T42" i="6"/>
  <c r="AD20" i="6" s="1"/>
  <c r="E15" i="16" s="1"/>
  <c r="V42" i="6"/>
  <c r="AD22" i="6" s="1"/>
  <c r="E17" i="16" s="1"/>
  <c r="S42" i="7"/>
  <c r="AD19" i="7" s="1"/>
  <c r="F14" i="16" s="1"/>
  <c r="U42" i="8"/>
  <c r="AD21" i="8" s="1"/>
  <c r="G16" i="16" s="1"/>
  <c r="A20" i="8"/>
  <c r="B34" i="8"/>
  <c r="N42" i="9"/>
  <c r="AD16" i="9" s="1"/>
  <c r="H11" i="16" s="1"/>
  <c r="V42" i="9"/>
  <c r="AD22" i="9" s="1"/>
  <c r="H17" i="16" s="1"/>
  <c r="A23" i="9"/>
  <c r="D34" i="9"/>
  <c r="J42" i="10"/>
  <c r="AD14" i="10" s="1"/>
  <c r="I9" i="16" s="1"/>
  <c r="K42" i="10"/>
  <c r="AD15" i="10" s="1"/>
  <c r="I10" i="16" s="1"/>
  <c r="A18" i="10"/>
  <c r="B19" i="10"/>
  <c r="B20" i="10"/>
  <c r="B25" i="10"/>
  <c r="B26" i="10"/>
  <c r="A30" i="10"/>
  <c r="O42" i="11"/>
  <c r="AD17" i="11" s="1"/>
  <c r="J12" i="16" s="1"/>
  <c r="AD11" i="11"/>
  <c r="J6" i="16" s="1"/>
  <c r="S42" i="11"/>
  <c r="AD19" i="11" s="1"/>
  <c r="J14" i="16" s="1"/>
  <c r="B19" i="11"/>
  <c r="B40" i="11"/>
  <c r="B31" i="12"/>
  <c r="B11" i="13"/>
  <c r="P42" i="13"/>
  <c r="AD18" i="13" s="1"/>
  <c r="L13" i="16" s="1"/>
  <c r="S42" i="14"/>
  <c r="AD19" i="14" s="1"/>
  <c r="M14" i="16" s="1"/>
  <c r="N42" i="15"/>
  <c r="AD16" i="15" s="1"/>
  <c r="N11" i="16" s="1"/>
  <c r="V42" i="15"/>
  <c r="AD22" i="15" s="1"/>
  <c r="N17" i="16" s="1"/>
  <c r="A14" i="15"/>
  <c r="J42" i="5"/>
  <c r="AD14" i="5" s="1"/>
  <c r="D9" i="16" s="1"/>
  <c r="Z43" i="5"/>
  <c r="K42" i="6"/>
  <c r="AD15" i="6" s="1"/>
  <c r="E10" i="16" s="1"/>
  <c r="U42" i="6"/>
  <c r="AD21" i="6" s="1"/>
  <c r="E16" i="16" s="1"/>
  <c r="J42" i="7"/>
  <c r="AD14" i="7" s="1"/>
  <c r="F9" i="16" s="1"/>
  <c r="T42" i="7"/>
  <c r="AD20" i="7" s="1"/>
  <c r="F15" i="16" s="1"/>
  <c r="Z43" i="7"/>
  <c r="N42" i="8"/>
  <c r="AD16" i="8" s="1"/>
  <c r="G11" i="16" s="1"/>
  <c r="V42" i="8"/>
  <c r="AD22" i="8" s="1"/>
  <c r="G17" i="16" s="1"/>
  <c r="U42" i="10"/>
  <c r="AD21" i="10" s="1"/>
  <c r="I16" i="16" s="1"/>
  <c r="V42" i="10"/>
  <c r="AD22" i="10" s="1"/>
  <c r="I17" i="16" s="1"/>
  <c r="Z43" i="10"/>
  <c r="P42" i="11"/>
  <c r="AD18" i="11" s="1"/>
  <c r="J13" i="16" s="1"/>
  <c r="T42" i="12"/>
  <c r="AD20" i="12" s="1"/>
  <c r="K15" i="16" s="1"/>
  <c r="J42" i="14"/>
  <c r="AD14" i="14" s="1"/>
  <c r="M9" i="16" s="1"/>
  <c r="T42" i="14"/>
  <c r="AD20" i="14" s="1"/>
  <c r="M15" i="16" s="1"/>
  <c r="V42" i="14"/>
  <c r="AD22" i="14" s="1"/>
  <c r="M17" i="16" s="1"/>
  <c r="A13" i="15"/>
  <c r="A20" i="15"/>
  <c r="Z43" i="6"/>
  <c r="T42" i="5"/>
  <c r="AD20" i="5" s="1"/>
  <c r="D15" i="16" s="1"/>
  <c r="S42" i="1"/>
  <c r="AD19" i="1" s="1"/>
  <c r="C14" i="16" s="1"/>
  <c r="K42" i="5"/>
  <c r="AD15" i="5" s="1"/>
  <c r="D10" i="16" s="1"/>
  <c r="U42" i="5"/>
  <c r="AD21" i="5" s="1"/>
  <c r="D16" i="16" s="1"/>
  <c r="B31" i="5"/>
  <c r="A38" i="5"/>
  <c r="N42" i="6"/>
  <c r="AD16" i="6" s="1"/>
  <c r="E11" i="16" s="1"/>
  <c r="O42" i="6"/>
  <c r="AD17" i="6" s="1"/>
  <c r="E12" i="16" s="1"/>
  <c r="B26" i="6"/>
  <c r="K42" i="7"/>
  <c r="AD15" i="7" s="1"/>
  <c r="F10" i="16" s="1"/>
  <c r="U42" i="7"/>
  <c r="AD21" i="7" s="1"/>
  <c r="F16" i="16" s="1"/>
  <c r="D22" i="7"/>
  <c r="B25" i="7"/>
  <c r="A32" i="7"/>
  <c r="O42" i="8"/>
  <c r="AD17" i="8" s="1"/>
  <c r="S42" i="8"/>
  <c r="AD19" i="8" s="1"/>
  <c r="G14" i="16" s="1"/>
  <c r="A37" i="8"/>
  <c r="A11" i="9"/>
  <c r="P42" i="9"/>
  <c r="AD18" i="9" s="1"/>
  <c r="H13" i="16" s="1"/>
  <c r="O42" i="9"/>
  <c r="AD17" i="9" s="1"/>
  <c r="H12" i="16" s="1"/>
  <c r="Z43" i="9"/>
  <c r="N42" i="10"/>
  <c r="AD16" i="10" s="1"/>
  <c r="I11" i="16" s="1"/>
  <c r="D19" i="10"/>
  <c r="D26" i="10"/>
  <c r="B37" i="10"/>
  <c r="B32" i="11"/>
  <c r="A23" i="12"/>
  <c r="J42" i="13"/>
  <c r="AD14" i="13" s="1"/>
  <c r="L9" i="16" s="1"/>
  <c r="T42" i="13"/>
  <c r="AD20" i="13" s="1"/>
  <c r="L15" i="16" s="1"/>
  <c r="K42" i="13"/>
  <c r="AD15" i="13" s="1"/>
  <c r="L10" i="16" s="1"/>
  <c r="K42" i="14"/>
  <c r="AD15" i="14" s="1"/>
  <c r="M10" i="16" s="1"/>
  <c r="U42" i="14"/>
  <c r="AD21" i="14" s="1"/>
  <c r="M16" i="16" s="1"/>
  <c r="D34" i="14"/>
  <c r="B37" i="14"/>
  <c r="A11" i="15"/>
  <c r="P42" i="15"/>
  <c r="AD18" i="15" s="1"/>
  <c r="N13" i="16" s="1"/>
  <c r="B27" i="15"/>
  <c r="A28" i="15"/>
  <c r="A34" i="15"/>
  <c r="O42" i="14"/>
  <c r="AD17" i="14" s="1"/>
  <c r="M12" i="16" s="1"/>
  <c r="U42" i="1"/>
  <c r="AD21" i="1" s="1"/>
  <c r="C16" i="16" s="1"/>
  <c r="D6" i="16"/>
  <c r="A22" i="5"/>
  <c r="A26" i="5"/>
  <c r="B11" i="6"/>
  <c r="S42" i="6"/>
  <c r="AD19" i="6" s="1"/>
  <c r="E14" i="16" s="1"/>
  <c r="A29" i="6"/>
  <c r="O42" i="7"/>
  <c r="AD17" i="7" s="1"/>
  <c r="F12" i="16" s="1"/>
  <c r="J42" i="8"/>
  <c r="AD14" i="8" s="1"/>
  <c r="G9" i="16" s="1"/>
  <c r="J42" i="9"/>
  <c r="AD14" i="9" s="1"/>
  <c r="H9" i="16" s="1"/>
  <c r="T42" i="9"/>
  <c r="AD20" i="9" s="1"/>
  <c r="H15" i="16" s="1"/>
  <c r="A34" i="9"/>
  <c r="P42" i="10"/>
  <c r="AD18" i="10" s="1"/>
  <c r="I13" i="16" s="1"/>
  <c r="S42" i="10"/>
  <c r="AD19" i="10" s="1"/>
  <c r="I14" i="16" s="1"/>
  <c r="B22" i="10"/>
  <c r="A35" i="10"/>
  <c r="U42" i="11"/>
  <c r="AD21" i="11" s="1"/>
  <c r="J16" i="16" s="1"/>
  <c r="D23" i="12"/>
  <c r="N42" i="13"/>
  <c r="AD16" i="13" s="1"/>
  <c r="L11" i="16" s="1"/>
  <c r="V42" i="13"/>
  <c r="AD22" i="13" s="1"/>
  <c r="L17" i="16" s="1"/>
  <c r="A16" i="14"/>
  <c r="J42" i="15"/>
  <c r="AD14" i="15" s="1"/>
  <c r="N9" i="16" s="1"/>
  <c r="T42" i="15"/>
  <c r="AD20" i="15" s="1"/>
  <c r="N15" i="16" s="1"/>
  <c r="O42" i="15"/>
  <c r="AD17" i="15" s="1"/>
  <c r="N12" i="16" s="1"/>
  <c r="D27" i="15"/>
  <c r="D28" i="15"/>
  <c r="P42" i="7"/>
  <c r="AD18" i="7" s="1"/>
  <c r="F13" i="16" s="1"/>
  <c r="T42" i="8"/>
  <c r="AD20" i="8" s="1"/>
  <c r="G15" i="16" s="1"/>
  <c r="K42" i="8"/>
  <c r="AD15" i="8" s="1"/>
  <c r="G10" i="16" s="1"/>
  <c r="Z43" i="8"/>
  <c r="K42" i="9"/>
  <c r="AD15" i="9" s="1"/>
  <c r="H10" i="16" s="1"/>
  <c r="U42" i="9"/>
  <c r="AD21" i="9" s="1"/>
  <c r="H16" i="16" s="1"/>
  <c r="T42" i="10"/>
  <c r="AD20" i="10" s="1"/>
  <c r="I15" i="16" s="1"/>
  <c r="N42" i="11"/>
  <c r="AD16" i="11" s="1"/>
  <c r="O42" i="13"/>
  <c r="AD17" i="13" s="1"/>
  <c r="L12" i="16" s="1"/>
  <c r="AD11" i="13"/>
  <c r="S42" i="13"/>
  <c r="AD19" i="13" s="1"/>
  <c r="L14" i="16" s="1"/>
  <c r="P42" i="14"/>
  <c r="AD18" i="14" s="1"/>
  <c r="M13" i="16" s="1"/>
  <c r="Z43" i="14"/>
  <c r="K42" i="15"/>
  <c r="AD15" i="15" s="1"/>
  <c r="N10" i="16" s="1"/>
  <c r="U42" i="15"/>
  <c r="AD21" i="15" s="1"/>
  <c r="N16" i="16" s="1"/>
  <c r="D11" i="7"/>
  <c r="A18" i="7"/>
  <c r="A22" i="7"/>
  <c r="B18" i="7"/>
  <c r="B36" i="7"/>
  <c r="D40" i="7"/>
  <c r="A26" i="12"/>
  <c r="B25" i="12"/>
  <c r="A34" i="12"/>
  <c r="D41" i="12"/>
  <c r="J42" i="12"/>
  <c r="AD14" i="12" s="1"/>
  <c r="K9" i="16" s="1"/>
  <c r="K42" i="12"/>
  <c r="AD15" i="12" s="1"/>
  <c r="K10" i="16" s="1"/>
  <c r="V42" i="12"/>
  <c r="AD22" i="12" s="1"/>
  <c r="K17" i="16" s="1"/>
  <c r="S42" i="12"/>
  <c r="AD19" i="12" s="1"/>
  <c r="U42" i="12"/>
  <c r="AD21" i="12" s="1"/>
  <c r="K16" i="16" s="1"/>
  <c r="N42" i="12"/>
  <c r="AD16" i="12" s="1"/>
  <c r="K11" i="16" s="1"/>
  <c r="P42" i="12"/>
  <c r="AD18" i="12" s="1"/>
  <c r="K13" i="16" s="1"/>
  <c r="O42" i="12"/>
  <c r="AD17" i="12" s="1"/>
  <c r="K12" i="16" s="1"/>
  <c r="Z43" i="12"/>
  <c r="A25" i="15"/>
  <c r="A19" i="15"/>
  <c r="B25" i="15"/>
  <c r="A26" i="15"/>
  <c r="D29" i="15"/>
  <c r="A17" i="15"/>
  <c r="D23" i="15"/>
  <c r="D33" i="15"/>
  <c r="D34" i="15"/>
  <c r="B39" i="15"/>
  <c r="D35" i="15"/>
  <c r="A16" i="15"/>
  <c r="D41" i="15"/>
  <c r="A32" i="15"/>
  <c r="A38" i="15"/>
  <c r="D12" i="15"/>
  <c r="B13" i="15"/>
  <c r="D15" i="15"/>
  <c r="B16" i="15"/>
  <c r="D18" i="15"/>
  <c r="B19" i="15"/>
  <c r="D21" i="15"/>
  <c r="B22" i="15"/>
  <c r="D24" i="15"/>
  <c r="B26" i="15"/>
  <c r="D30" i="15"/>
  <c r="B32" i="15"/>
  <c r="D36" i="15"/>
  <c r="B38" i="15"/>
  <c r="B11" i="15"/>
  <c r="B14" i="15"/>
  <c r="B17" i="15"/>
  <c r="B20" i="15"/>
  <c r="A29" i="15"/>
  <c r="A35" i="15"/>
  <c r="A41" i="15"/>
  <c r="A12" i="15"/>
  <c r="A15" i="15"/>
  <c r="A18" i="15"/>
  <c r="A21" i="15"/>
  <c r="A24" i="15"/>
  <c r="A30" i="15"/>
  <c r="A36" i="15"/>
  <c r="D31" i="14"/>
  <c r="A25" i="14"/>
  <c r="A38" i="14"/>
  <c r="D40" i="14"/>
  <c r="D23" i="14"/>
  <c r="D32" i="14"/>
  <c r="A32" i="14"/>
  <c r="D29" i="14"/>
  <c r="D39" i="14"/>
  <c r="A13" i="14"/>
  <c r="B25" i="14"/>
  <c r="D28" i="14"/>
  <c r="D37" i="14"/>
  <c r="D38" i="14"/>
  <c r="D27" i="14"/>
  <c r="A31" i="14"/>
  <c r="D35" i="14"/>
  <c r="A19" i="14"/>
  <c r="A22" i="14"/>
  <c r="D33" i="14"/>
  <c r="D41" i="14"/>
  <c r="D31" i="13"/>
  <c r="A20" i="13"/>
  <c r="D23" i="13"/>
  <c r="A31" i="13"/>
  <c r="A37" i="13"/>
  <c r="B37" i="13"/>
  <c r="A40" i="13"/>
  <c r="A11" i="13"/>
  <c r="B14" i="13"/>
  <c r="B20" i="13"/>
  <c r="B27" i="13"/>
  <c r="B28" i="13"/>
  <c r="A29" i="13"/>
  <c r="B39" i="13"/>
  <c r="B40" i="13"/>
  <c r="A41" i="13"/>
  <c r="A17" i="13"/>
  <c r="A23" i="13"/>
  <c r="D29" i="13"/>
  <c r="A34" i="13"/>
  <c r="D41" i="13"/>
  <c r="B33" i="13"/>
  <c r="D37" i="12"/>
  <c r="A11" i="12"/>
  <c r="A16" i="12"/>
  <c r="D31" i="12"/>
  <c r="A19" i="12"/>
  <c r="A28" i="12"/>
  <c r="B33" i="12"/>
  <c r="A37" i="12"/>
  <c r="A14" i="12"/>
  <c r="B27" i="12"/>
  <c r="D29" i="12"/>
  <c r="D39" i="12"/>
  <c r="D40" i="12"/>
  <c r="A13" i="12"/>
  <c r="A22" i="12"/>
  <c r="D25" i="12"/>
  <c r="D27" i="12"/>
  <c r="D28" i="12"/>
  <c r="A33" i="12"/>
  <c r="D35" i="12"/>
  <c r="A20" i="12"/>
  <c r="D34" i="12"/>
  <c r="B39" i="12"/>
  <c r="A40" i="12"/>
  <c r="D13" i="11"/>
  <c r="A19" i="11"/>
  <c r="B20" i="11"/>
  <c r="D26" i="11"/>
  <c r="B29" i="11"/>
  <c r="B34" i="11"/>
  <c r="B35" i="11"/>
  <c r="B41" i="11"/>
  <c r="A26" i="11"/>
  <c r="A38" i="11"/>
  <c r="A13" i="11"/>
  <c r="D32" i="11"/>
  <c r="B37" i="11"/>
  <c r="B38" i="11"/>
  <c r="B11" i="11"/>
  <c r="B14" i="11"/>
  <c r="D16" i="11"/>
  <c r="B23" i="11"/>
  <c r="A29" i="11"/>
  <c r="B28" i="11"/>
  <c r="D41" i="11"/>
  <c r="A16" i="11"/>
  <c r="B25" i="11"/>
  <c r="B17" i="11"/>
  <c r="B14" i="10"/>
  <c r="A38" i="10"/>
  <c r="D32" i="10"/>
  <c r="D41" i="10"/>
  <c r="D16" i="10"/>
  <c r="D29" i="10"/>
  <c r="D13" i="10"/>
  <c r="A22" i="10"/>
  <c r="A24" i="10"/>
  <c r="B34" i="10"/>
  <c r="B35" i="10"/>
  <c r="D38" i="10"/>
  <c r="A41" i="10"/>
  <c r="A16" i="10"/>
  <c r="A29" i="10"/>
  <c r="B31" i="10"/>
  <c r="B40" i="10"/>
  <c r="B11" i="10"/>
  <c r="A12" i="10"/>
  <c r="A15" i="10"/>
  <c r="B17" i="10"/>
  <c r="B28" i="10"/>
  <c r="A20" i="9"/>
  <c r="B25" i="9"/>
  <c r="D29" i="9"/>
  <c r="D23" i="9"/>
  <c r="A40" i="9"/>
  <c r="A19" i="9"/>
  <c r="D27" i="9"/>
  <c r="D28" i="9"/>
  <c r="B33" i="9"/>
  <c r="D37" i="9"/>
  <c r="A14" i="9"/>
  <c r="A31" i="9"/>
  <c r="D35" i="9"/>
  <c r="A13" i="9"/>
  <c r="A22" i="9"/>
  <c r="B31" i="9"/>
  <c r="D33" i="9"/>
  <c r="B39" i="9"/>
  <c r="A37" i="9"/>
  <c r="D41" i="9"/>
  <c r="A16" i="9"/>
  <c r="B27" i="9"/>
  <c r="A28" i="9"/>
  <c r="D39" i="9"/>
  <c r="D40" i="9"/>
  <c r="B33" i="8"/>
  <c r="A14" i="8"/>
  <c r="A25" i="8"/>
  <c r="B20" i="8"/>
  <c r="B37" i="8"/>
  <c r="B23" i="8"/>
  <c r="B11" i="8"/>
  <c r="B17" i="8"/>
  <c r="D23" i="8"/>
  <c r="A28" i="8"/>
  <c r="D35" i="8"/>
  <c r="A40" i="8"/>
  <c r="B27" i="8"/>
  <c r="B28" i="8"/>
  <c r="A29" i="8"/>
  <c r="B39" i="8"/>
  <c r="B40" i="8"/>
  <c r="A41" i="8"/>
  <c r="B25" i="8"/>
  <c r="D29" i="8"/>
  <c r="D41" i="8"/>
  <c r="B14" i="8"/>
  <c r="A11" i="8"/>
  <c r="A17" i="8"/>
  <c r="A16" i="7"/>
  <c r="D27" i="7"/>
  <c r="B30" i="7"/>
  <c r="B31" i="7"/>
  <c r="D16" i="7"/>
  <c r="B24" i="7"/>
  <c r="D34" i="7"/>
  <c r="A19" i="7"/>
  <c r="D26" i="7"/>
  <c r="D33" i="7"/>
  <c r="D39" i="7"/>
  <c r="B21" i="7"/>
  <c r="D23" i="7"/>
  <c r="D32" i="7"/>
  <c r="A36" i="7"/>
  <c r="A37" i="7"/>
  <c r="D38" i="7"/>
  <c r="A12" i="7"/>
  <c r="B12" i="7"/>
  <c r="A13" i="7"/>
  <c r="A15" i="7"/>
  <c r="D20" i="7"/>
  <c r="B15" i="7"/>
  <c r="D17" i="7"/>
  <c r="D19" i="7"/>
  <c r="A25" i="7"/>
  <c r="A26" i="7"/>
  <c r="D28" i="7"/>
  <c r="A16" i="6"/>
  <c r="A38" i="6"/>
  <c r="B16" i="6"/>
  <c r="B17" i="6"/>
  <c r="B25" i="6"/>
  <c r="B37" i="6"/>
  <c r="B38" i="6"/>
  <c r="D17" i="6"/>
  <c r="B20" i="6"/>
  <c r="D29" i="6"/>
  <c r="A35" i="6"/>
  <c r="A13" i="6"/>
  <c r="D22" i="6"/>
  <c r="D23" i="6"/>
  <c r="D40" i="6"/>
  <c r="A19" i="6"/>
  <c r="B22" i="6"/>
  <c r="B23" i="6"/>
  <c r="D26" i="6"/>
  <c r="B31" i="6"/>
  <c r="B32" i="6"/>
  <c r="D34" i="6"/>
  <c r="D35" i="6"/>
  <c r="B40" i="6"/>
  <c r="A41" i="6"/>
  <c r="D32" i="6"/>
  <c r="D41" i="6"/>
  <c r="B13" i="6"/>
  <c r="B14" i="6"/>
  <c r="D20" i="6"/>
  <c r="D28" i="6"/>
  <c r="B34" i="6"/>
  <c r="D11" i="6"/>
  <c r="D14" i="6"/>
  <c r="A37" i="5"/>
  <c r="A25" i="5"/>
  <c r="B27" i="5"/>
  <c r="A31" i="5"/>
  <c r="A32" i="5"/>
  <c r="B37" i="5"/>
  <c r="A13" i="5"/>
  <c r="D35" i="5"/>
  <c r="A16" i="5"/>
  <c r="D23" i="5"/>
  <c r="D34" i="5"/>
  <c r="D41" i="5"/>
  <c r="D33" i="5"/>
  <c r="D40" i="5"/>
  <c r="D39" i="5"/>
  <c r="D29" i="5"/>
  <c r="A19" i="5"/>
  <c r="A23" i="5"/>
  <c r="D27" i="5"/>
  <c r="D28" i="5"/>
  <c r="D12" i="14"/>
  <c r="B13" i="14"/>
  <c r="D15" i="14"/>
  <c r="B16" i="14"/>
  <c r="D18" i="14"/>
  <c r="B19" i="14"/>
  <c r="D21" i="14"/>
  <c r="B22" i="14"/>
  <c r="D24" i="14"/>
  <c r="A27" i="14"/>
  <c r="D30" i="14"/>
  <c r="A33" i="14"/>
  <c r="D36" i="14"/>
  <c r="A39" i="14"/>
  <c r="A11" i="14"/>
  <c r="A14" i="14"/>
  <c r="A17" i="14"/>
  <c r="A20" i="14"/>
  <c r="A23" i="14"/>
  <c r="A28" i="14"/>
  <c r="A34" i="14"/>
  <c r="A40" i="14"/>
  <c r="B11" i="14"/>
  <c r="B14" i="14"/>
  <c r="B17" i="14"/>
  <c r="B20" i="14"/>
  <c r="A29" i="14"/>
  <c r="A35" i="14"/>
  <c r="A41" i="14"/>
  <c r="A12" i="14"/>
  <c r="A15" i="14"/>
  <c r="A18" i="14"/>
  <c r="A21" i="14"/>
  <c r="A24" i="14"/>
  <c r="A30" i="14"/>
  <c r="A36" i="14"/>
  <c r="A13" i="13"/>
  <c r="A16" i="13"/>
  <c r="A19" i="13"/>
  <c r="A22" i="13"/>
  <c r="A26" i="13"/>
  <c r="A32" i="13"/>
  <c r="A38" i="13"/>
  <c r="D12" i="13"/>
  <c r="B13" i="13"/>
  <c r="D15" i="13"/>
  <c r="B16" i="13"/>
  <c r="D18" i="13"/>
  <c r="B19" i="13"/>
  <c r="D21" i="13"/>
  <c r="B22" i="13"/>
  <c r="D24" i="13"/>
  <c r="B26" i="13"/>
  <c r="A27" i="13"/>
  <c r="D30" i="13"/>
  <c r="B32" i="13"/>
  <c r="A33" i="13"/>
  <c r="D36" i="13"/>
  <c r="B38" i="13"/>
  <c r="A39" i="13"/>
  <c r="A12" i="13"/>
  <c r="A15" i="13"/>
  <c r="A18" i="13"/>
  <c r="A21" i="13"/>
  <c r="A24" i="13"/>
  <c r="A30" i="13"/>
  <c r="A36" i="13"/>
  <c r="A32" i="12"/>
  <c r="A38" i="12"/>
  <c r="D12" i="12"/>
  <c r="B13" i="12"/>
  <c r="D15" i="12"/>
  <c r="B16" i="12"/>
  <c r="D18" i="12"/>
  <c r="B19" i="12"/>
  <c r="D21" i="12"/>
  <c r="B22" i="12"/>
  <c r="D24" i="12"/>
  <c r="B26" i="12"/>
  <c r="D30" i="12"/>
  <c r="B32" i="12"/>
  <c r="D36" i="12"/>
  <c r="B38" i="12"/>
  <c r="B11" i="12"/>
  <c r="B14" i="12"/>
  <c r="B17" i="12"/>
  <c r="B20" i="12"/>
  <c r="A29" i="12"/>
  <c r="A35" i="12"/>
  <c r="A41" i="12"/>
  <c r="A12" i="12"/>
  <c r="A15" i="12"/>
  <c r="A18" i="12"/>
  <c r="A21" i="12"/>
  <c r="A24" i="12"/>
  <c r="A30" i="12"/>
  <c r="A36" i="12"/>
  <c r="D12" i="11"/>
  <c r="D15" i="11"/>
  <c r="D18" i="11"/>
  <c r="D21" i="11"/>
  <c r="D24" i="11"/>
  <c r="A27" i="11"/>
  <c r="D30" i="11"/>
  <c r="A33" i="11"/>
  <c r="D36" i="11"/>
  <c r="A39" i="11"/>
  <c r="A11" i="11"/>
  <c r="A14" i="11"/>
  <c r="A17" i="11"/>
  <c r="A20" i="11"/>
  <c r="A23" i="11"/>
  <c r="D25" i="11"/>
  <c r="B27" i="11"/>
  <c r="A28" i="11"/>
  <c r="D31" i="11"/>
  <c r="B33" i="11"/>
  <c r="A34" i="11"/>
  <c r="D37" i="11"/>
  <c r="B39" i="11"/>
  <c r="A40" i="11"/>
  <c r="A12" i="11"/>
  <c r="A15" i="11"/>
  <c r="A18" i="11"/>
  <c r="A21" i="11"/>
  <c r="A24" i="11"/>
  <c r="A30" i="11"/>
  <c r="A36" i="11"/>
  <c r="D27" i="10"/>
  <c r="D39" i="10"/>
  <c r="D12" i="10"/>
  <c r="D15" i="10"/>
  <c r="D18" i="10"/>
  <c r="D21" i="10"/>
  <c r="D24" i="10"/>
  <c r="A27" i="10"/>
  <c r="D30" i="10"/>
  <c r="A33" i="10"/>
  <c r="D36" i="10"/>
  <c r="A39" i="10"/>
  <c r="D33" i="10"/>
  <c r="A11" i="10"/>
  <c r="A14" i="10"/>
  <c r="A17" i="10"/>
  <c r="A20" i="10"/>
  <c r="A23" i="10"/>
  <c r="D25" i="10"/>
  <c r="A28" i="10"/>
  <c r="D31" i="10"/>
  <c r="A34" i="10"/>
  <c r="D37" i="10"/>
  <c r="A40" i="10"/>
  <c r="A26" i="9"/>
  <c r="A32" i="9"/>
  <c r="A38" i="9"/>
  <c r="D12" i="9"/>
  <c r="B13" i="9"/>
  <c r="D15" i="9"/>
  <c r="B16" i="9"/>
  <c r="D18" i="9"/>
  <c r="B19" i="9"/>
  <c r="D21" i="9"/>
  <c r="B22" i="9"/>
  <c r="D24" i="9"/>
  <c r="B26" i="9"/>
  <c r="D30" i="9"/>
  <c r="B32" i="9"/>
  <c r="D36" i="9"/>
  <c r="B38" i="9"/>
  <c r="B11" i="9"/>
  <c r="B14" i="9"/>
  <c r="B17" i="9"/>
  <c r="B20" i="9"/>
  <c r="A29" i="9"/>
  <c r="A35" i="9"/>
  <c r="A41" i="9"/>
  <c r="A21" i="9"/>
  <c r="A24" i="9"/>
  <c r="A30" i="9"/>
  <c r="A36" i="9"/>
  <c r="A12" i="9"/>
  <c r="A15" i="9"/>
  <c r="A18" i="9"/>
  <c r="A13" i="8"/>
  <c r="A16" i="8"/>
  <c r="A19" i="8"/>
  <c r="A22" i="8"/>
  <c r="A26" i="8"/>
  <c r="A32" i="8"/>
  <c r="A38" i="8"/>
  <c r="D12" i="8"/>
  <c r="B13" i="8"/>
  <c r="D15" i="8"/>
  <c r="B16" i="8"/>
  <c r="D18" i="8"/>
  <c r="B19" i="8"/>
  <c r="D21" i="8"/>
  <c r="B22" i="8"/>
  <c r="D24" i="8"/>
  <c r="B26" i="8"/>
  <c r="A27" i="8"/>
  <c r="D30" i="8"/>
  <c r="B32" i="8"/>
  <c r="A33" i="8"/>
  <c r="D36" i="8"/>
  <c r="B38" i="8"/>
  <c r="A39" i="8"/>
  <c r="A12" i="8"/>
  <c r="A18" i="8"/>
  <c r="A21" i="8"/>
  <c r="A24" i="8"/>
  <c r="A30" i="8"/>
  <c r="A36" i="8"/>
  <c r="A15" i="8"/>
  <c r="D29" i="7"/>
  <c r="D35" i="7"/>
  <c r="B37" i="7"/>
  <c r="A38" i="7"/>
  <c r="D41" i="7"/>
  <c r="D21" i="7"/>
  <c r="D24" i="7"/>
  <c r="A27" i="7"/>
  <c r="D30" i="7"/>
  <c r="A33" i="7"/>
  <c r="A39" i="7"/>
  <c r="A11" i="7"/>
  <c r="A14" i="7"/>
  <c r="A17" i="7"/>
  <c r="A20" i="7"/>
  <c r="A23" i="7"/>
  <c r="A28" i="7"/>
  <c r="A34" i="7"/>
  <c r="A40" i="7"/>
  <c r="A29" i="7"/>
  <c r="A35" i="7"/>
  <c r="A41" i="7"/>
  <c r="D15" i="6"/>
  <c r="D21" i="6"/>
  <c r="D24" i="6"/>
  <c r="A27" i="6"/>
  <c r="D30" i="6"/>
  <c r="A33" i="6"/>
  <c r="D36" i="6"/>
  <c r="A39" i="6"/>
  <c r="D25" i="6"/>
  <c r="B27" i="6"/>
  <c r="D31" i="6"/>
  <c r="B33" i="6"/>
  <c r="D37" i="6"/>
  <c r="B39" i="6"/>
  <c r="D12" i="6"/>
  <c r="D18" i="6"/>
  <c r="A12" i="6"/>
  <c r="A15" i="6"/>
  <c r="A18" i="6"/>
  <c r="A21" i="6"/>
  <c r="A24" i="6"/>
  <c r="A30" i="6"/>
  <c r="A36" i="6"/>
  <c r="D12" i="5"/>
  <c r="B13" i="5"/>
  <c r="D15" i="5"/>
  <c r="B16" i="5"/>
  <c r="D18" i="5"/>
  <c r="B19" i="5"/>
  <c r="D21" i="5"/>
  <c r="B22" i="5"/>
  <c r="D24" i="5"/>
  <c r="B26" i="5"/>
  <c r="D30" i="5"/>
  <c r="B32" i="5"/>
  <c r="D36" i="5"/>
  <c r="B38" i="5"/>
  <c r="A39" i="5"/>
  <c r="A11" i="5"/>
  <c r="A20" i="5"/>
  <c r="A34" i="5"/>
  <c r="A40" i="5"/>
  <c r="A14" i="5"/>
  <c r="A17" i="5"/>
  <c r="B11" i="5"/>
  <c r="B14" i="5"/>
  <c r="B17" i="5"/>
  <c r="B20" i="5"/>
  <c r="A29" i="5"/>
  <c r="A35" i="5"/>
  <c r="A41" i="5"/>
  <c r="A12" i="5"/>
  <c r="A15" i="5"/>
  <c r="A18" i="5"/>
  <c r="A21" i="5"/>
  <c r="A24" i="5"/>
  <c r="A30" i="5"/>
  <c r="A36" i="5"/>
  <c r="N42" i="1"/>
  <c r="AD16" i="1" s="1"/>
  <c r="O42" i="1"/>
  <c r="AD17" i="1" s="1"/>
  <c r="C12" i="16" s="1"/>
  <c r="P42" i="1"/>
  <c r="AD18" i="1" s="1"/>
  <c r="C13" i="16" s="1"/>
  <c r="K42" i="1"/>
  <c r="AD15" i="1" s="1"/>
  <c r="C10" i="16" s="1"/>
  <c r="J42" i="1"/>
  <c r="AD14" i="1" s="1"/>
  <c r="C9" i="16" s="1"/>
  <c r="F42" i="1"/>
  <c r="AD12" i="1" s="1"/>
  <c r="C7" i="16" s="1"/>
  <c r="O7" i="16" s="1"/>
  <c r="G42" i="1"/>
  <c r="AD13" i="1" s="1"/>
  <c r="C8" i="16" s="1"/>
  <c r="O8" i="16" s="1"/>
  <c r="H42" i="1"/>
  <c r="L42" i="1"/>
  <c r="W42" i="1"/>
  <c r="AD23" i="1" s="1"/>
  <c r="X42" i="1"/>
  <c r="AD24" i="1" s="1"/>
  <c r="C19" i="16" s="1"/>
  <c r="O19" i="16" s="1"/>
  <c r="Y42" i="1"/>
  <c r="AD25" i="1" s="1"/>
  <c r="C20" i="16" s="1"/>
  <c r="O20" i="16" s="1"/>
  <c r="E42" i="1"/>
  <c r="C12" i="1"/>
  <c r="D12" i="1" s="1"/>
  <c r="C13" i="1"/>
  <c r="D13" i="1" s="1"/>
  <c r="C14" i="1"/>
  <c r="B14" i="1" s="1"/>
  <c r="C15" i="1"/>
  <c r="B15" i="1" s="1"/>
  <c r="C16" i="1"/>
  <c r="D16" i="1" s="1"/>
  <c r="C17" i="1"/>
  <c r="B17" i="1" s="1"/>
  <c r="C18" i="1"/>
  <c r="D18" i="1" s="1"/>
  <c r="C19" i="1"/>
  <c r="B19" i="1" s="1"/>
  <c r="C20" i="1"/>
  <c r="B20" i="1" s="1"/>
  <c r="C21" i="1"/>
  <c r="B21" i="1" s="1"/>
  <c r="C22" i="1"/>
  <c r="B22" i="1" s="1"/>
  <c r="C23" i="1"/>
  <c r="B23" i="1" s="1"/>
  <c r="C24" i="1"/>
  <c r="D24" i="1" s="1"/>
  <c r="C25" i="1"/>
  <c r="B25" i="1" s="1"/>
  <c r="C26" i="1"/>
  <c r="B26" i="1" s="1"/>
  <c r="C27" i="1"/>
  <c r="B27" i="1" s="1"/>
  <c r="C28" i="1"/>
  <c r="B28" i="1" s="1"/>
  <c r="C29" i="1"/>
  <c r="B29" i="1" s="1"/>
  <c r="C30" i="1"/>
  <c r="D30" i="1" s="1"/>
  <c r="C31" i="1"/>
  <c r="B31" i="1" s="1"/>
  <c r="C32" i="1"/>
  <c r="B32" i="1" s="1"/>
  <c r="C33" i="1"/>
  <c r="B33" i="1" s="1"/>
  <c r="C34" i="1"/>
  <c r="B34" i="1" s="1"/>
  <c r="C35" i="1"/>
  <c r="B35" i="1" s="1"/>
  <c r="C36" i="1"/>
  <c r="D36" i="1" s="1"/>
  <c r="C37" i="1"/>
  <c r="B37" i="1" s="1"/>
  <c r="C38" i="1"/>
  <c r="B38" i="1" s="1"/>
  <c r="C39" i="1"/>
  <c r="B39" i="1" s="1"/>
  <c r="C40" i="1"/>
  <c r="B40" i="1" s="1"/>
  <c r="C41" i="1"/>
  <c r="B41" i="1" s="1"/>
  <c r="C11" i="1"/>
  <c r="D11" i="1" s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J11" i="16" l="1"/>
  <c r="AD26" i="11"/>
  <c r="C11" i="16"/>
  <c r="O11" i="16" s="1"/>
  <c r="AD26" i="1"/>
  <c r="AD26" i="15"/>
  <c r="AD26" i="14"/>
  <c r="N6" i="16"/>
  <c r="L6" i="16"/>
  <c r="AD26" i="13"/>
  <c r="K14" i="16"/>
  <c r="O14" i="16" s="1"/>
  <c r="AD26" i="12"/>
  <c r="Z44" i="12" s="1"/>
  <c r="Z44" i="5"/>
  <c r="Z44" i="8"/>
  <c r="O12" i="16"/>
  <c r="O15" i="16"/>
  <c r="O13" i="16"/>
  <c r="O9" i="16"/>
  <c r="Z44" i="9"/>
  <c r="H21" i="16"/>
  <c r="O10" i="16"/>
  <c r="Z44" i="10"/>
  <c r="I21" i="16"/>
  <c r="O16" i="16"/>
  <c r="O17" i="16"/>
  <c r="AD11" i="1"/>
  <c r="C6" i="16" s="1"/>
  <c r="Z43" i="1"/>
  <c r="A41" i="1"/>
  <c r="A35" i="1"/>
  <c r="A29" i="1"/>
  <c r="A23" i="1"/>
  <c r="A17" i="1"/>
  <c r="A40" i="1"/>
  <c r="A34" i="1"/>
  <c r="A28" i="1"/>
  <c r="A22" i="1"/>
  <c r="A16" i="1"/>
  <c r="A39" i="1"/>
  <c r="A33" i="1"/>
  <c r="A27" i="1"/>
  <c r="A21" i="1"/>
  <c r="A15" i="1"/>
  <c r="A38" i="1"/>
  <c r="A32" i="1"/>
  <c r="A26" i="1"/>
  <c r="A20" i="1"/>
  <c r="A14" i="1"/>
  <c r="A37" i="1"/>
  <c r="A31" i="1"/>
  <c r="A25" i="1"/>
  <c r="A19" i="1"/>
  <c r="A13" i="1"/>
  <c r="A11" i="1"/>
  <c r="A36" i="1"/>
  <c r="A30" i="1"/>
  <c r="A24" i="1"/>
  <c r="A18" i="1"/>
  <c r="A12" i="1"/>
  <c r="B24" i="1"/>
  <c r="B16" i="1"/>
  <c r="D29" i="1"/>
  <c r="D25" i="1"/>
  <c r="D41" i="1"/>
  <c r="D37" i="1"/>
  <c r="D19" i="1"/>
  <c r="D23" i="1"/>
  <c r="B13" i="1"/>
  <c r="D35" i="1"/>
  <c r="D17" i="1"/>
  <c r="D31" i="1"/>
  <c r="B11" i="1"/>
  <c r="B30" i="1"/>
  <c r="D39" i="1"/>
  <c r="D33" i="1"/>
  <c r="D27" i="1"/>
  <c r="D21" i="1"/>
  <c r="D15" i="1"/>
  <c r="D40" i="1"/>
  <c r="D34" i="1"/>
  <c r="D28" i="1"/>
  <c r="D22" i="1"/>
  <c r="B12" i="1"/>
  <c r="B36" i="1"/>
  <c r="D38" i="1"/>
  <c r="D32" i="1"/>
  <c r="D26" i="1"/>
  <c r="D20" i="1"/>
  <c r="D14" i="1"/>
  <c r="B18" i="1"/>
  <c r="O6" i="16" l="1"/>
  <c r="D21" i="16"/>
  <c r="G21" i="16"/>
  <c r="Z44" i="14"/>
  <c r="M21" i="16"/>
  <c r="Z44" i="11"/>
  <c r="J21" i="16"/>
  <c r="Z44" i="15"/>
  <c r="N21" i="16"/>
  <c r="Z44" i="6"/>
  <c r="E21" i="16"/>
  <c r="Z44" i="7"/>
  <c r="F21" i="16"/>
  <c r="Z44" i="13"/>
  <c r="L21" i="16"/>
  <c r="K21" i="16"/>
  <c r="Z44" i="1"/>
  <c r="C21" i="16" l="1"/>
  <c r="O21" i="16" s="1"/>
</calcChain>
</file>

<file path=xl/sharedStrings.xml><?xml version="1.0" encoding="utf-8"?>
<sst xmlns="http://schemas.openxmlformats.org/spreadsheetml/2006/main" count="2625" uniqueCount="95">
  <si>
    <t>Mois</t>
  </si>
  <si>
    <t>Année</t>
  </si>
  <si>
    <t>Années</t>
  </si>
  <si>
    <t>Janvier</t>
  </si>
  <si>
    <t>Fixes</t>
  </si>
  <si>
    <t>Février</t>
  </si>
  <si>
    <t>1 janvier</t>
  </si>
  <si>
    <t>Calendrier</t>
  </si>
  <si>
    <t>Mars</t>
  </si>
  <si>
    <t>1 mai</t>
  </si>
  <si>
    <t>Avril</t>
  </si>
  <si>
    <t>8 mai</t>
  </si>
  <si>
    <t>Mai</t>
  </si>
  <si>
    <t>14 juillet</t>
  </si>
  <si>
    <t>Juin</t>
  </si>
  <si>
    <t>15 août</t>
  </si>
  <si>
    <t>Juillet</t>
  </si>
  <si>
    <t>1 novembre</t>
  </si>
  <si>
    <t>Août</t>
  </si>
  <si>
    <t>11 novembre</t>
  </si>
  <si>
    <t>Septembre</t>
  </si>
  <si>
    <t>25 décembre</t>
  </si>
  <si>
    <t>Octobre</t>
  </si>
  <si>
    <t>Variables</t>
  </si>
  <si>
    <t>Novembre</t>
  </si>
  <si>
    <t>L. Pâques</t>
  </si>
  <si>
    <t>Décembre</t>
  </si>
  <si>
    <t>Ascension</t>
  </si>
  <si>
    <t>L. Pentecôte</t>
  </si>
  <si>
    <t>RECAPITULATIF DES HEURES TRAVAILLEES</t>
  </si>
  <si>
    <t>NOM DE L'AGENT:</t>
  </si>
  <si>
    <t>Date</t>
  </si>
  <si>
    <t>ACCUEIL</t>
  </si>
  <si>
    <t>MATIN</t>
  </si>
  <si>
    <t>SOIR</t>
  </si>
  <si>
    <t>RESTAURATION</t>
  </si>
  <si>
    <t>ALSH</t>
  </si>
  <si>
    <t>REUNION</t>
  </si>
  <si>
    <t>GOÛTER</t>
  </si>
  <si>
    <t>ETUDES</t>
  </si>
  <si>
    <t>TAP</t>
  </si>
  <si>
    <t>TOT</t>
  </si>
  <si>
    <t>TOTAL</t>
  </si>
  <si>
    <t>ALSH VACANCES</t>
  </si>
  <si>
    <t>REUNION     PREPA BILAN</t>
  </si>
  <si>
    <t>NUM SEM</t>
  </si>
  <si>
    <t>RESTO</t>
  </si>
  <si>
    <t>AUTRES</t>
  </si>
  <si>
    <t>VACANCES</t>
  </si>
  <si>
    <t>PREPA VACANCES</t>
  </si>
  <si>
    <t>BILAN VACANCES</t>
  </si>
  <si>
    <t>AP</t>
  </si>
  <si>
    <t>AUTRES PROJETS</t>
  </si>
  <si>
    <t>SEMINAIRE</t>
  </si>
  <si>
    <t>RE</t>
  </si>
  <si>
    <t>RENTREE</t>
  </si>
  <si>
    <t>AL</t>
  </si>
  <si>
    <t>VA</t>
  </si>
  <si>
    <t>PV</t>
  </si>
  <si>
    <t>BV</t>
  </si>
  <si>
    <t>SE</t>
  </si>
  <si>
    <t>ACCUEIL MATIN</t>
  </si>
  <si>
    <t>ACCUEIL SOIR</t>
  </si>
  <si>
    <t>VAC</t>
  </si>
  <si>
    <t>AD</t>
  </si>
  <si>
    <t>ADMINISTRATIF</t>
  </si>
  <si>
    <t>LEGENDE</t>
  </si>
  <si>
    <t>VISA AGENT</t>
  </si>
  <si>
    <t>WEEK-END</t>
  </si>
  <si>
    <t>JOUR FERIE</t>
  </si>
  <si>
    <t>TOTAL AVEC ASSIGNATION</t>
  </si>
  <si>
    <t>Cet état doit être transmis au directeur le dernier jour du mois</t>
  </si>
  <si>
    <t>VISA RESPONSABLES</t>
  </si>
  <si>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</si>
  <si>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</si>
  <si>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</si>
  <si>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</si>
  <si>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</si>
  <si>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</si>
  <si>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</si>
  <si>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</si>
  <si>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</si>
  <si>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</si>
  <si>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</si>
  <si>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</si>
  <si>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 xml:space="preserve"> </t>
  </si>
  <si>
    <t>STRUCTURE DE RATTACHEMENT:</t>
  </si>
  <si>
    <t>RN</t>
  </si>
  <si>
    <t>OBSERVATION</t>
  </si>
  <si>
    <t>CONGES</t>
  </si>
  <si>
    <t>ARR MAL</t>
  </si>
  <si>
    <t>RTT</t>
  </si>
  <si>
    <t>SYNDICAT</t>
  </si>
  <si>
    <t>ENF MAL</t>
  </si>
  <si>
    <t>MARTIN Grégory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</si>
</sst>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Fériés &quot;0"/>
    <numFmt numFmtId="165" formatCode="[h]:mm"/>
  </numFmts>
  <fonts count="14" x14ac:knownFonts="1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name val="Arial"/>
    </font>
    <font>
      <sz val="12"/>
      <name val="Arial"/>
      <family val="2"/>
    </font>
    <font>
      <b/>
      <sz val="14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8"/>
      <name val="Century Gothic"/>
      <family val="2"/>
    </font>
    <font>
      <i/>
      <sz val="9"/>
      <name val="Century Gothic"/>
      <family val="2"/>
    </font>
    <font>
      <b/>
      <sz val="10"/>
      <name val="Arial"/>
    </font>
    <font>
      <sz val="18"/>
      <name val="Arial"/>
      <family val="2"/>
    </font>
    <font>
      <b/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/>
    <xf numFmtId="164" fontId="1" fillId="0" borderId="0" xfId="0" applyNumberFormat="1" applyFont="1" applyAlignment="1">
      <alignment horizontal="left"/>
    </xf>
    <xf numFmtId="16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/>
    <xf numFmtId="49" fontId="2" fillId="2" borderId="0" xfId="0" applyNumberFormat="1" applyFont="1" applyFill="1"/>
    <xf numFmtId="49" fontId="0" fillId="0" borderId="0" xfId="0" applyNumberFormat="1"/>
    <xf numFmtId="49" fontId="3" fillId="0" borderId="0" xfId="0" applyNumberFormat="1" applyFont="1"/>
    <xf numFmtId="0" fontId="2" fillId="2" borderId="0" xfId="0" applyNumberFormat="1" applyFont="1" applyFill="1"/>
    <xf numFmtId="0" fontId="0" fillId="0" borderId="0" xfId="0" applyNumberFormat="1"/>
    <xf numFmtId="0" fontId="0" fillId="0" borderId="0" xfId="0" applyNumberFormat="1" applyAlignment="1"/>
    <xf numFmtId="0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0" fontId="3" fillId="0" borderId="1" xfId="0" applyFont="1" applyBorder="1"/>
    <xf numFmtId="0" fontId="3" fillId="0" borderId="1" xfId="0" applyFont="1" applyFill="1" applyBorder="1"/>
    <xf numFmtId="0" fontId="1" fillId="0" borderId="1" xfId="0" applyFont="1" applyFill="1" applyBorder="1"/>
    <xf numFmtId="165" fontId="1" fillId="0" borderId="1" xfId="0" applyNumberFormat="1" applyFont="1" applyBorder="1"/>
    <xf numFmtId="0" fontId="8" fillId="0" borderId="0" xfId="0" applyFont="1" applyAlignment="1">
      <alignment horizontal="center"/>
    </xf>
    <xf numFmtId="164" fontId="7" fillId="0" borderId="0" xfId="0" applyNumberFormat="1" applyFont="1" applyAlignment="1">
      <alignment horizontal="left"/>
    </xf>
    <xf numFmtId="0" fontId="7" fillId="3" borderId="0" xfId="0" applyFont="1" applyFill="1" applyAlignment="1">
      <alignment horizontal="center"/>
    </xf>
    <xf numFmtId="49" fontId="7" fillId="0" borderId="0" xfId="0" applyNumberFormat="1" applyFont="1"/>
    <xf numFmtId="0" fontId="7" fillId="2" borderId="0" xfId="0" applyFont="1" applyFill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3" xfId="0" applyFont="1" applyBorder="1"/>
    <xf numFmtId="0" fontId="7" fillId="0" borderId="13" xfId="0" applyFont="1" applyBorder="1" applyAlignment="1"/>
    <xf numFmtId="0" fontId="7" fillId="0" borderId="0" xfId="0" applyFont="1" applyBorder="1" applyAlignment="1"/>
    <xf numFmtId="0" fontId="7" fillId="0" borderId="0" xfId="0" applyFont="1" applyBorder="1"/>
    <xf numFmtId="0" fontId="7" fillId="0" borderId="12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7" fillId="0" borderId="15" xfId="0" applyFont="1" applyBorder="1" applyAlignment="1">
      <alignment horizontal="center"/>
    </xf>
    <xf numFmtId="165" fontId="8" fillId="0" borderId="10" xfId="0" applyNumberFormat="1" applyFont="1" applyBorder="1" applyAlignment="1">
      <alignment horizontal="center"/>
    </xf>
    <xf numFmtId="0" fontId="7" fillId="5" borderId="13" xfId="0" applyFont="1" applyFill="1" applyBorder="1"/>
    <xf numFmtId="0" fontId="7" fillId="4" borderId="16" xfId="0" applyFont="1" applyFill="1" applyBorder="1"/>
    <xf numFmtId="49" fontId="0" fillId="0" borderId="0" xfId="0" applyNumberFormat="1" applyProtection="1"/>
    <xf numFmtId="0" fontId="0" fillId="0" borderId="0" xfId="0" applyProtection="1"/>
    <xf numFmtId="0" fontId="0" fillId="0" borderId="0" xfId="0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0" fillId="0" borderId="0" xfId="0" applyNumberFormat="1" applyAlignment="1" applyProtection="1">
      <alignment horizontal="center"/>
    </xf>
    <xf numFmtId="14" fontId="0" fillId="0" borderId="0" xfId="0" applyNumberFormat="1" applyAlignment="1" applyProtection="1">
      <alignment horizontal="center"/>
    </xf>
    <xf numFmtId="165" fontId="7" fillId="0" borderId="1" xfId="0" applyNumberFormat="1" applyFont="1" applyBorder="1" applyAlignment="1" applyProtection="1">
      <alignment horizontal="center"/>
      <protection locked="0"/>
    </xf>
    <xf numFmtId="165" fontId="7" fillId="0" borderId="1" xfId="0" applyNumberFormat="1" applyFont="1" applyBorder="1" applyAlignment="1" applyProtection="1">
      <alignment horizontal="left"/>
      <protection locked="0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165" fontId="8" fillId="0" borderId="16" xfId="0" applyNumberFormat="1" applyFont="1" applyBorder="1" applyAlignment="1">
      <alignment horizontal="center"/>
    </xf>
    <xf numFmtId="0" fontId="9" fillId="0" borderId="35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165" fontId="7" fillId="0" borderId="39" xfId="0" applyNumberFormat="1" applyFont="1" applyBorder="1" applyAlignment="1" applyProtection="1">
      <alignment horizontal="center"/>
      <protection locked="0"/>
    </xf>
    <xf numFmtId="165" fontId="7" fillId="0" borderId="24" xfId="0" applyNumberFormat="1" applyFont="1" applyBorder="1" applyAlignment="1" applyProtection="1">
      <alignment horizontal="center"/>
      <protection locked="0"/>
    </xf>
    <xf numFmtId="14" fontId="8" fillId="0" borderId="27" xfId="0" applyNumberFormat="1" applyFont="1" applyBorder="1" applyAlignment="1" applyProtection="1">
      <alignment horizontal="center"/>
    </xf>
    <xf numFmtId="14" fontId="8" fillId="0" borderId="28" xfId="0" applyNumberFormat="1" applyFont="1" applyBorder="1" applyAlignment="1" applyProtection="1">
      <alignment horizontal="center"/>
    </xf>
    <xf numFmtId="165" fontId="7" fillId="0" borderId="5" xfId="0" applyNumberFormat="1" applyFont="1" applyBorder="1" applyAlignment="1" applyProtection="1">
      <alignment horizontal="center"/>
      <protection locked="0"/>
    </xf>
    <xf numFmtId="165" fontId="7" fillId="0" borderId="2" xfId="0" applyNumberFormat="1" applyFont="1" applyBorder="1" applyAlignment="1" applyProtection="1">
      <alignment horizontal="center"/>
      <protection locked="0"/>
    </xf>
    <xf numFmtId="165" fontId="7" fillId="0" borderId="2" xfId="0" applyNumberFormat="1" applyFont="1" applyBorder="1" applyAlignment="1" applyProtection="1">
      <alignment horizontal="left"/>
      <protection locked="0"/>
    </xf>
    <xf numFmtId="165" fontId="7" fillId="0" borderId="46" xfId="0" applyNumberFormat="1" applyFont="1" applyBorder="1" applyAlignment="1" applyProtection="1">
      <alignment horizontal="center"/>
      <protection locked="0"/>
    </xf>
    <xf numFmtId="0" fontId="8" fillId="0" borderId="10" xfId="0" applyFont="1" applyBorder="1" applyAlignment="1" applyProtection="1">
      <alignment horizontal="center"/>
    </xf>
    <xf numFmtId="165" fontId="8" fillId="0" borderId="25" xfId="0" applyNumberFormat="1" applyFont="1" applyBorder="1" applyAlignment="1">
      <alignment horizontal="center"/>
    </xf>
    <xf numFmtId="165" fontId="8" fillId="0" borderId="22" xfId="0" applyNumberFormat="1" applyFont="1" applyBorder="1" applyAlignment="1">
      <alignment horizontal="center"/>
    </xf>
    <xf numFmtId="165" fontId="8" fillId="3" borderId="47" xfId="0" applyNumberFormat="1" applyFont="1" applyFill="1" applyBorder="1" applyAlignment="1">
      <alignment horizontal="center"/>
    </xf>
    <xf numFmtId="165" fontId="8" fillId="0" borderId="48" xfId="0" applyNumberFormat="1" applyFont="1" applyBorder="1" applyAlignment="1">
      <alignment horizontal="center"/>
    </xf>
    <xf numFmtId="165" fontId="7" fillId="0" borderId="38" xfId="0" applyNumberFormat="1" applyFont="1" applyBorder="1" applyAlignment="1" applyProtection="1">
      <alignment horizontal="center"/>
      <protection locked="0"/>
    </xf>
    <xf numFmtId="165" fontId="7" fillId="0" borderId="40" xfId="0" applyNumberFormat="1" applyFont="1" applyBorder="1" applyAlignment="1" applyProtection="1">
      <alignment horizontal="center"/>
      <protection locked="0"/>
    </xf>
    <xf numFmtId="165" fontId="7" fillId="0" borderId="41" xfId="0" applyNumberFormat="1" applyFont="1" applyBorder="1" applyAlignment="1" applyProtection="1">
      <alignment horizontal="center"/>
      <protection locked="0"/>
    </xf>
    <xf numFmtId="165" fontId="7" fillId="0" borderId="27" xfId="0" applyNumberFormat="1" applyFont="1" applyBorder="1" applyAlignment="1" applyProtection="1">
      <alignment horizontal="center"/>
      <protection locked="0"/>
    </xf>
    <xf numFmtId="165" fontId="7" fillId="0" borderId="45" xfId="0" applyNumberFormat="1" applyFont="1" applyBorder="1" applyAlignment="1" applyProtection="1">
      <alignment horizontal="center"/>
      <protection locked="0"/>
    </xf>
    <xf numFmtId="165" fontId="7" fillId="0" borderId="24" xfId="0" applyNumberFormat="1" applyFont="1" applyBorder="1" applyAlignment="1" applyProtection="1">
      <alignment horizontal="left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7" fillId="0" borderId="21" xfId="0" applyNumberFormat="1" applyFont="1" applyBorder="1" applyAlignment="1" applyProtection="1">
      <alignment horizontal="left"/>
      <protection locked="0"/>
    </xf>
    <xf numFmtId="165" fontId="7" fillId="0" borderId="4" xfId="0" applyNumberFormat="1" applyFont="1" applyBorder="1" applyAlignment="1" applyProtection="1">
      <alignment horizontal="left"/>
      <protection locked="0"/>
    </xf>
    <xf numFmtId="165" fontId="7" fillId="0" borderId="21" xfId="0" applyNumberFormat="1" applyFont="1" applyBorder="1" applyAlignment="1" applyProtection="1">
      <alignment horizontal="center"/>
      <protection locked="0"/>
    </xf>
    <xf numFmtId="165" fontId="7" fillId="0" borderId="4" xfId="0" applyNumberFormat="1" applyFont="1" applyBorder="1" applyAlignment="1" applyProtection="1">
      <alignment horizontal="center"/>
      <protection locked="0"/>
    </xf>
    <xf numFmtId="165" fontId="8" fillId="0" borderId="20" xfId="0" applyNumberFormat="1" applyFont="1" applyBorder="1" applyAlignment="1">
      <alignment horizontal="center"/>
    </xf>
    <xf numFmtId="165" fontId="8" fillId="3" borderId="54" xfId="0" applyNumberFormat="1" applyFont="1" applyFill="1" applyBorder="1" applyAlignment="1">
      <alignment horizontal="center"/>
    </xf>
    <xf numFmtId="165" fontId="8" fillId="0" borderId="29" xfId="0" applyNumberFormat="1" applyFont="1" applyBorder="1" applyAlignment="1">
      <alignment horizontal="center"/>
    </xf>
    <xf numFmtId="165" fontId="8" fillId="0" borderId="19" xfId="0" applyNumberFormat="1" applyFont="1" applyBorder="1" applyAlignment="1">
      <alignment horizontal="center"/>
    </xf>
    <xf numFmtId="14" fontId="8" fillId="0" borderId="44" xfId="0" applyNumberFormat="1" applyFont="1" applyBorder="1" applyAlignment="1" applyProtection="1">
      <alignment horizontal="center"/>
    </xf>
    <xf numFmtId="165" fontId="7" fillId="0" borderId="36" xfId="0" applyNumberFormat="1" applyFont="1" applyBorder="1" applyAlignment="1" applyProtection="1">
      <alignment horizontal="center"/>
      <protection locked="0"/>
    </xf>
    <xf numFmtId="165" fontId="7" fillId="0" borderId="37" xfId="0" applyNumberFormat="1" applyFont="1" applyBorder="1" applyAlignment="1" applyProtection="1">
      <alignment horizontal="center"/>
      <protection locked="0"/>
    </xf>
    <xf numFmtId="165" fontId="7" fillId="0" borderId="44" xfId="0" applyNumberFormat="1" applyFont="1" applyBorder="1" applyAlignment="1" applyProtection="1">
      <alignment horizontal="center"/>
      <protection locked="0"/>
    </xf>
    <xf numFmtId="165" fontId="7" fillId="0" borderId="37" xfId="0" applyNumberFormat="1" applyFont="1" applyBorder="1" applyAlignment="1" applyProtection="1">
      <alignment horizontal="left"/>
      <protection locked="0"/>
    </xf>
    <xf numFmtId="165" fontId="7" fillId="0" borderId="7" xfId="0" applyNumberFormat="1" applyFont="1" applyBorder="1" applyAlignment="1" applyProtection="1">
      <alignment horizontal="left"/>
      <protection locked="0"/>
    </xf>
    <xf numFmtId="165" fontId="7" fillId="0" borderId="6" xfId="0" applyNumberFormat="1" applyFont="1" applyBorder="1" applyAlignment="1" applyProtection="1">
      <alignment horizontal="left"/>
      <protection locked="0"/>
    </xf>
    <xf numFmtId="165" fontId="7" fillId="0" borderId="7" xfId="0" applyNumberFormat="1" applyFont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/>
      <protection locked="0"/>
    </xf>
    <xf numFmtId="165" fontId="7" fillId="0" borderId="6" xfId="0" applyNumberFormat="1" applyFont="1" applyBorder="1" applyAlignment="1" applyProtection="1">
      <alignment horizontal="center"/>
      <protection locked="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165" fontId="7" fillId="0" borderId="3" xfId="0" applyNumberFormat="1" applyFont="1" applyBorder="1" applyAlignment="1" applyProtection="1">
      <alignment horizontal="left"/>
      <protection locked="0"/>
    </xf>
    <xf numFmtId="0" fontId="9" fillId="0" borderId="42" xfId="0" applyFont="1" applyBorder="1" applyAlignment="1">
      <alignment horizontal="center" vertical="center"/>
    </xf>
    <xf numFmtId="165" fontId="7" fillId="0" borderId="57" xfId="0" applyNumberFormat="1" applyFont="1" applyBorder="1" applyAlignment="1" applyProtection="1">
      <alignment horizontal="center"/>
      <protection locked="0"/>
    </xf>
    <xf numFmtId="165" fontId="7" fillId="0" borderId="28" xfId="0" applyNumberFormat="1" applyFont="1" applyBorder="1" applyAlignment="1" applyProtection="1">
      <alignment horizontal="center"/>
      <protection locked="0"/>
    </xf>
    <xf numFmtId="165" fontId="7" fillId="0" borderId="9" xfId="0" applyNumberFormat="1" applyFont="1" applyBorder="1" applyAlignment="1" applyProtection="1">
      <alignment horizontal="center"/>
      <protection locked="0"/>
    </xf>
    <xf numFmtId="165" fontId="7" fillId="0" borderId="59" xfId="0" applyNumberFormat="1" applyFont="1" applyBorder="1" applyAlignment="1" applyProtection="1">
      <alignment horizontal="center"/>
      <protection locked="0"/>
    </xf>
    <xf numFmtId="165" fontId="7" fillId="0" borderId="8" xfId="0" applyNumberFormat="1" applyFont="1" applyBorder="1" applyAlignment="1" applyProtection="1">
      <alignment horizontal="center"/>
      <protection locked="0"/>
    </xf>
    <xf numFmtId="165" fontId="8" fillId="0" borderId="18" xfId="0" applyNumberFormat="1" applyFont="1" applyBorder="1" applyAlignment="1">
      <alignment horizontal="center"/>
    </xf>
    <xf numFmtId="14" fontId="8" fillId="0" borderId="53" xfId="0" applyNumberFormat="1" applyFont="1" applyBorder="1" applyAlignment="1" applyProtection="1">
      <alignment horizontal="center"/>
    </xf>
    <xf numFmtId="14" fontId="8" fillId="0" borderId="60" xfId="0" applyNumberFormat="1" applyFont="1" applyBorder="1" applyAlignment="1" applyProtection="1">
      <alignment horizontal="center"/>
    </xf>
    <xf numFmtId="14" fontId="8" fillId="0" borderId="61" xfId="0" applyNumberFormat="1" applyFont="1" applyBorder="1" applyAlignment="1" applyProtection="1">
      <alignment horizontal="center"/>
    </xf>
    <xf numFmtId="0" fontId="8" fillId="0" borderId="17" xfId="0" applyFont="1" applyBorder="1" applyAlignment="1" applyProtection="1">
      <alignment horizontal="center"/>
    </xf>
    <xf numFmtId="0" fontId="9" fillId="0" borderId="58" xfId="0" applyFont="1" applyBorder="1" applyAlignment="1">
      <alignment horizontal="center" vertical="center"/>
    </xf>
    <xf numFmtId="165" fontId="8" fillId="0" borderId="0" xfId="0" applyNumberFormat="1" applyFont="1" applyBorder="1" applyAlignment="1">
      <alignment horizontal="center"/>
    </xf>
    <xf numFmtId="165" fontId="7" fillId="0" borderId="53" xfId="0" applyNumberFormat="1" applyFont="1" applyBorder="1" applyAlignment="1" applyProtection="1">
      <alignment horizontal="center"/>
      <protection locked="0"/>
    </xf>
    <xf numFmtId="165" fontId="7" fillId="0" borderId="60" xfId="0" applyNumberFormat="1" applyFont="1" applyBorder="1" applyAlignment="1" applyProtection="1">
      <alignment horizontal="center"/>
      <protection locked="0"/>
    </xf>
    <xf numFmtId="165" fontId="7" fillId="0" borderId="61" xfId="0" applyNumberFormat="1" applyFont="1" applyBorder="1" applyAlignment="1" applyProtection="1">
      <alignment horizontal="center"/>
      <protection locked="0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right"/>
    </xf>
    <xf numFmtId="49" fontId="7" fillId="0" borderId="0" xfId="0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165" fontId="0" fillId="0" borderId="0" xfId="0" applyNumberFormat="1"/>
    <xf numFmtId="0" fontId="3" fillId="0" borderId="0" xfId="0" applyFont="1" applyBorder="1" applyProtection="1"/>
    <xf numFmtId="0" fontId="1" fillId="0" borderId="63" xfId="0" applyFont="1" applyBorder="1" applyAlignment="1" applyProtection="1">
      <alignment horizontal="center" vertical="center"/>
    </xf>
    <xf numFmtId="0" fontId="1" fillId="0" borderId="64" xfId="0" applyFont="1" applyBorder="1" applyAlignment="1" applyProtection="1">
      <alignment horizontal="center" vertical="center"/>
    </xf>
    <xf numFmtId="0" fontId="1" fillId="0" borderId="56" xfId="0" applyFont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horizontal="center" vertical="center"/>
    </xf>
    <xf numFmtId="165" fontId="0" fillId="0" borderId="23" xfId="0" applyNumberFormat="1" applyBorder="1" applyAlignment="1" applyProtection="1">
      <alignment horizontal="center" vertical="center"/>
    </xf>
    <xf numFmtId="165" fontId="0" fillId="0" borderId="11" xfId="0" applyNumberFormat="1" applyBorder="1" applyAlignment="1" applyProtection="1">
      <alignment horizontal="center" vertical="center"/>
    </xf>
    <xf numFmtId="165" fontId="0" fillId="0" borderId="30" xfId="0" applyNumberFormat="1" applyBorder="1" applyAlignment="1" applyProtection="1">
      <alignment horizontal="center" vertical="center"/>
    </xf>
    <xf numFmtId="165" fontId="1" fillId="0" borderId="62" xfId="0" applyNumberFormat="1" applyFont="1" applyBorder="1" applyAlignment="1" applyProtection="1">
      <alignment horizontal="center" vertical="center"/>
    </xf>
    <xf numFmtId="165" fontId="0" fillId="0" borderId="24" xfId="0" applyNumberFormat="1" applyBorder="1" applyAlignment="1" applyProtection="1">
      <alignment horizontal="center" vertical="center"/>
    </xf>
    <xf numFmtId="165" fontId="0" fillId="0" borderId="1" xfId="0" applyNumberFormat="1" applyBorder="1" applyAlignment="1" applyProtection="1">
      <alignment horizontal="center" vertical="center"/>
    </xf>
    <xf numFmtId="165" fontId="0" fillId="0" borderId="21" xfId="0" applyNumberFormat="1" applyBorder="1" applyAlignment="1" applyProtection="1">
      <alignment horizontal="center" vertical="center"/>
    </xf>
    <xf numFmtId="165" fontId="1" fillId="0" borderId="60" xfId="0" applyNumberFormat="1" applyFont="1" applyBorder="1" applyAlignment="1" applyProtection="1">
      <alignment horizontal="center" vertical="center"/>
    </xf>
    <xf numFmtId="165" fontId="1" fillId="0" borderId="61" xfId="0" applyNumberFormat="1" applyFont="1" applyBorder="1" applyAlignment="1" applyProtection="1">
      <alignment horizontal="center" vertical="center"/>
    </xf>
    <xf numFmtId="165" fontId="11" fillId="0" borderId="61" xfId="0" applyNumberFormat="1" applyFont="1" applyBorder="1" applyAlignment="1" applyProtection="1">
      <alignment horizontal="center" vertical="center"/>
    </xf>
    <xf numFmtId="165" fontId="1" fillId="0" borderId="34" xfId="0" applyNumberFormat="1" applyFont="1" applyBorder="1" applyAlignment="1" applyProtection="1">
      <alignment horizontal="center" vertical="center"/>
    </xf>
    <xf numFmtId="165" fontId="1" fillId="0" borderId="32" xfId="0" applyNumberFormat="1" applyFont="1" applyBorder="1" applyAlignment="1" applyProtection="1">
      <alignment horizontal="center" vertical="center"/>
    </xf>
    <xf numFmtId="165" fontId="1" fillId="0" borderId="33" xfId="0" applyNumberFormat="1" applyFont="1" applyBorder="1" applyAlignment="1" applyProtection="1">
      <alignment horizontal="center" vertical="center"/>
    </xf>
    <xf numFmtId="165" fontId="1" fillId="0" borderId="51" xfId="0" applyNumberFormat="1" applyFont="1" applyBorder="1" applyAlignment="1" applyProtection="1">
      <alignment horizontal="center" vertical="center"/>
    </xf>
    <xf numFmtId="0" fontId="1" fillId="0" borderId="26" xfId="0" applyFont="1" applyBorder="1" applyAlignment="1" applyProtection="1">
      <alignment horizontal="left" vertical="center"/>
    </xf>
    <xf numFmtId="0" fontId="1" fillId="0" borderId="27" xfId="0" applyFont="1" applyBorder="1" applyAlignment="1" applyProtection="1">
      <alignment horizontal="left" vertical="center"/>
    </xf>
    <xf numFmtId="49" fontId="1" fillId="0" borderId="27" xfId="0" applyNumberFormat="1" applyFont="1" applyBorder="1" applyAlignment="1" applyProtection="1">
      <alignment horizontal="left" vertical="center"/>
    </xf>
    <xf numFmtId="0" fontId="1" fillId="0" borderId="27" xfId="0" applyFont="1" applyFill="1" applyBorder="1" applyAlignment="1" applyProtection="1">
      <alignment horizontal="left" vertical="center"/>
    </xf>
    <xf numFmtId="0" fontId="1" fillId="0" borderId="27" xfId="0" applyFont="1" applyBorder="1" applyProtection="1"/>
    <xf numFmtId="0" fontId="1" fillId="0" borderId="45" xfId="0" applyFont="1" applyBorder="1" applyProtection="1"/>
    <xf numFmtId="0" fontId="1" fillId="0" borderId="31" xfId="0" applyFont="1" applyFill="1" applyBorder="1" applyAlignment="1" applyProtection="1">
      <alignment horizontal="left" vertical="center"/>
    </xf>
    <xf numFmtId="165" fontId="7" fillId="0" borderId="3" xfId="0" applyNumberFormat="1" applyFont="1" applyBorder="1" applyAlignment="1" applyProtection="1">
      <alignment horizontal="center"/>
    </xf>
    <xf numFmtId="165" fontId="7" fillId="0" borderId="6" xfId="0" applyNumberFormat="1" applyFont="1" applyBorder="1" applyAlignment="1" applyProtection="1">
      <alignment horizontal="center"/>
    </xf>
    <xf numFmtId="165" fontId="7" fillId="0" borderId="7" xfId="0" applyNumberFormat="1" applyFont="1" applyBorder="1" applyAlignment="1" applyProtection="1">
      <alignment horizontal="center"/>
    </xf>
    <xf numFmtId="0" fontId="7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5" fontId="8" fillId="0" borderId="53" xfId="0" applyNumberFormat="1" applyFont="1" applyBorder="1" applyAlignment="1" applyProtection="1">
      <alignment horizontal="center"/>
    </xf>
    <xf numFmtId="165" fontId="8" fillId="0" borderId="60" xfId="0" applyNumberFormat="1" applyFont="1" applyBorder="1" applyAlignment="1" applyProtection="1">
      <alignment horizontal="center"/>
    </xf>
    <xf numFmtId="165" fontId="8" fillId="0" borderId="65" xfId="0" applyNumberFormat="1" applyFont="1" applyBorder="1" applyAlignment="1" applyProtection="1">
      <alignment horizontal="center"/>
    </xf>
    <xf numFmtId="0" fontId="7" fillId="2" borderId="0" xfId="0" applyFont="1" applyFill="1" applyAlignment="1" applyProtection="1">
      <alignment horizontal="center"/>
    </xf>
    <xf numFmtId="0" fontId="3" fillId="0" borderId="0" xfId="0" applyFont="1"/>
    <xf numFmtId="165" fontId="8" fillId="0" borderId="44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62" xfId="0" applyFont="1" applyBorder="1" applyAlignment="1" applyProtection="1">
      <alignment horizontal="center" vertical="center"/>
    </xf>
    <xf numFmtId="0" fontId="9" fillId="0" borderId="65" xfId="0" applyFont="1" applyBorder="1" applyAlignment="1" applyProtection="1">
      <alignment horizontal="center" vertical="center"/>
    </xf>
    <xf numFmtId="0" fontId="7" fillId="0" borderId="12" xfId="0" applyFont="1" applyBorder="1" applyAlignment="1">
      <alignment horizontal="center"/>
    </xf>
    <xf numFmtId="0" fontId="7" fillId="0" borderId="17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7" fillId="2" borderId="0" xfId="0" applyFont="1" applyFill="1" applyAlignment="1" applyProtection="1">
      <alignment horizontal="center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right"/>
    </xf>
    <xf numFmtId="0" fontId="9" fillId="0" borderId="3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" fillId="0" borderId="0" xfId="0" applyFont="1" applyAlignment="1" applyProtection="1">
      <alignment horizontal="center"/>
    </xf>
    <xf numFmtId="0" fontId="8" fillId="0" borderId="49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43" xfId="0" applyFont="1" applyBorder="1" applyAlignment="1" applyProtection="1">
      <alignment horizontal="center" vertical="center"/>
    </xf>
    <xf numFmtId="0" fontId="8" fillId="0" borderId="31" xfId="0" applyFont="1" applyBorder="1" applyAlignment="1" applyProtection="1">
      <alignment horizontal="center" vertical="center"/>
    </xf>
    <xf numFmtId="0" fontId="9" fillId="0" borderId="51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0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9" fillId="0" borderId="43" xfId="0" applyFont="1" applyBorder="1" applyAlignment="1" applyProtection="1">
      <alignment horizontal="center" vertical="center"/>
    </xf>
    <xf numFmtId="0" fontId="9" fillId="0" borderId="31" xfId="0" applyFont="1" applyBorder="1" applyAlignment="1" applyProtection="1">
      <alignment horizontal="center" vertic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49" fontId="7" fillId="0" borderId="0" xfId="0" applyNumberFormat="1" applyFont="1" applyAlignment="1" applyProtection="1">
      <alignment horizontal="center"/>
      <protection locked="0"/>
    </xf>
    <xf numFmtId="0" fontId="7" fillId="0" borderId="0" xfId="0" applyNumberFormat="1" applyFont="1" applyAlignment="1" applyProtection="1">
      <alignment horizontal="center"/>
      <protection locked="0"/>
    </xf>
    <xf numFmtId="0" fontId="9" fillId="0" borderId="35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8" fillId="0" borderId="51" xfId="0" applyFont="1" applyBorder="1" applyAlignment="1" applyProtection="1">
      <alignment horizontal="center" vertical="center"/>
    </xf>
    <xf numFmtId="0" fontId="8" fillId="0" borderId="16" xfId="0" applyFont="1" applyBorder="1" applyAlignment="1" applyProtection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7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[h]:mm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border diagonalUp="0" diagonalDown="0">
        <left style="medium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1" hidden="0"/>
    </dxf>
    <dxf>
      <border diagonalUp="0" diagonalDown="0">
        <left/>
        <right style="medium">
          <color indexed="64"/>
        </right>
        <top/>
        <bottom style="medium">
          <color indexed="64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color theme="0" tint="-0.24994659260841701"/>
      </font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au2" displayName="Tableau2" ref="B5:O21" totalsRowShown="0" headerRowDxfId="16" dataDxfId="15" tableBorderDxfId="14">
  <tableColumns count="14">
    <tableColumn id="1" name=" " dataDxfId="13"/>
    <tableColumn id="2" name="JANVIER" dataDxfId="12">
      <calculatedColumnFormula>JANVIER!AD11</calculatedColumnFormula>
    </tableColumn>
    <tableColumn id="3" name="FEVRIER" dataDxfId="11">
      <calculatedColumnFormula>FEVRIER!AD11</calculatedColumnFormula>
    </tableColumn>
    <tableColumn id="4" name="MARS" dataDxfId="10">
      <calculatedColumnFormula>MARS!AD11</calculatedColumnFormula>
    </tableColumn>
    <tableColumn id="5" name="AVRIL" dataDxfId="9">
      <calculatedColumnFormula>AVRIL!AD11</calculatedColumnFormula>
    </tableColumn>
    <tableColumn id="6" name="MAI" dataDxfId="8">
      <calculatedColumnFormula>MAI!AD11</calculatedColumnFormula>
    </tableColumn>
    <tableColumn id="7" name="JUIN" dataDxfId="7">
      <calculatedColumnFormula>JUIN!AD11</calculatedColumnFormula>
    </tableColumn>
    <tableColumn id="8" name="JUILLET" dataDxfId="6">
      <calculatedColumnFormula>JUILLET!AD11</calculatedColumnFormula>
    </tableColumn>
    <tableColumn id="9" name="AOUT" dataDxfId="5">
      <calculatedColumnFormula>AOUT!AD11</calculatedColumnFormula>
    </tableColumn>
    <tableColumn id="10" name="SEPTEMBRE" dataDxfId="4">
      <calculatedColumnFormula>SEPTEMBRE!AD11</calculatedColumnFormula>
    </tableColumn>
    <tableColumn id="11" name="OCTOBRE" dataDxfId="3">
      <calculatedColumnFormula>OCTOBRE!AD11</calculatedColumnFormula>
    </tableColumn>
    <tableColumn id="12" name="NOVEMBRE" dataDxfId="2">
      <calculatedColumnFormula>NOVEMBRE!AD11</calculatedColumnFormula>
    </tableColumn>
    <tableColumn id="13" name="DECEMBRE" dataDxfId="1">
      <calculatedColumnFormula>DECEMBRE!AD11</calculatedColumnFormula>
    </tableColumn>
    <tableColumn id="14" name="TOTAL" dataDxfId="0">
      <calculatedColumnFormula>SUM(C6:N6)</calculatedColumnFormula>
    </tableColumn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JN58"/>
  <sheetViews>
    <sheetView workbookViewId="0">
      <selection activeCell="Y27" sqref="Y27"/>
    </sheetView>
  </sheetViews>
  <sheetFormatPr baseColWidth="10" defaultRowHeight="12.75" x14ac:dyDescent="0.2"/>
  <cols>
    <col min="1" max="1" width="11.42578125" style="13"/>
    <col min="3" max="3" width="0" style="7" hidden="1" customWidth="1"/>
    <col min="4" max="4" width="5.140625" style="7" bestFit="1" customWidth="1"/>
    <col min="5" max="8" width="8.28515625" style="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68" t="s">
        <v>29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58"/>
      <c r="AB1" s="18"/>
      <c r="AC1" s="18"/>
      <c r="AD1" s="18"/>
      <c r="AE1" s="18"/>
      <c r="AF1" s="18"/>
    </row>
    <row r="2" spans="1:274" ht="13.5" x14ac:dyDescent="0.25">
      <c r="C2" s="8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59"/>
    </row>
    <row r="3" spans="1:274" s="6" customFormat="1" ht="13.5" x14ac:dyDescent="0.25">
      <c r="D3" s="26"/>
      <c r="E3" s="27"/>
      <c r="F3" s="27"/>
      <c r="G3" s="27"/>
      <c r="H3" s="177" t="s">
        <v>0</v>
      </c>
      <c r="I3" s="177"/>
      <c r="J3" s="26"/>
      <c r="K3" s="26"/>
      <c r="L3" s="177" t="s">
        <v>1</v>
      </c>
      <c r="M3" s="177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178" t="s">
        <v>3</v>
      </c>
      <c r="I4" s="178"/>
      <c r="J4" s="165"/>
      <c r="K4" s="165"/>
      <c r="L4" s="178">
        <v>2014</v>
      </c>
      <c r="M4" s="178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180" t="s">
        <v>30</v>
      </c>
      <c r="E6" s="180"/>
      <c r="F6" s="180"/>
      <c r="G6" s="179" t="s">
        <v>94</v>
      </c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185" t="s">
        <v>86</v>
      </c>
      <c r="F7" s="185"/>
      <c r="G7" s="185"/>
      <c r="H7" s="185"/>
      <c r="I7" s="179" t="s">
        <v>85</v>
      </c>
      <c r="J7" s="179"/>
      <c r="K7" s="179"/>
      <c r="L7" s="179"/>
      <c r="M7" s="179"/>
      <c r="N7" s="179"/>
      <c r="O7" s="179"/>
      <c r="P7" s="179"/>
      <c r="Q7" s="179"/>
      <c r="R7" s="179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9" t="s">
        <v>31</v>
      </c>
      <c r="E9" s="187" t="s">
        <v>32</v>
      </c>
      <c r="F9" s="188"/>
      <c r="G9" s="183" t="s">
        <v>46</v>
      </c>
      <c r="H9" s="191" t="s">
        <v>43</v>
      </c>
      <c r="I9" s="192"/>
      <c r="J9" s="60" t="s">
        <v>36</v>
      </c>
      <c r="K9" s="60" t="s">
        <v>63</v>
      </c>
      <c r="L9" s="191" t="s">
        <v>44</v>
      </c>
      <c r="M9" s="192"/>
      <c r="N9" s="60"/>
      <c r="O9" s="60"/>
      <c r="P9" s="60"/>
      <c r="Q9" s="191" t="s">
        <v>47</v>
      </c>
      <c r="R9" s="192"/>
      <c r="S9" s="61"/>
      <c r="T9" s="61"/>
      <c r="U9" s="61"/>
      <c r="V9" s="60"/>
      <c r="W9" s="183" t="s">
        <v>38</v>
      </c>
      <c r="X9" s="183" t="s">
        <v>39</v>
      </c>
      <c r="Y9" s="181" t="s">
        <v>40</v>
      </c>
      <c r="Z9" s="171" t="s">
        <v>42</v>
      </c>
      <c r="AA9" s="204" t="s">
        <v>88</v>
      </c>
      <c r="AB9"/>
      <c r="AC9"/>
      <c r="AD9"/>
      <c r="AE9"/>
      <c r="AF9"/>
      <c r="AG9"/>
      <c r="AH9"/>
      <c r="AI9"/>
      <c r="AJ9" s="1" t="s">
        <v>0</v>
      </c>
      <c r="AK9" s="2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6" t="s">
        <v>7</v>
      </c>
      <c r="C10" s="186"/>
      <c r="D10" s="190"/>
      <c r="E10" s="100" t="s">
        <v>33</v>
      </c>
      <c r="F10" s="101" t="s">
        <v>34</v>
      </c>
      <c r="G10" s="184"/>
      <c r="H10" s="193"/>
      <c r="I10" s="194"/>
      <c r="J10" s="102"/>
      <c r="K10" s="102"/>
      <c r="L10" s="193"/>
      <c r="M10" s="194"/>
      <c r="N10" s="102" t="s">
        <v>54</v>
      </c>
      <c r="O10" s="102" t="s">
        <v>58</v>
      </c>
      <c r="P10" s="102" t="s">
        <v>59</v>
      </c>
      <c r="Q10" s="193"/>
      <c r="R10" s="194"/>
      <c r="S10" s="103" t="s">
        <v>51</v>
      </c>
      <c r="T10" s="103" t="s">
        <v>64</v>
      </c>
      <c r="U10" s="103" t="s">
        <v>60</v>
      </c>
      <c r="V10" s="102" t="s">
        <v>87</v>
      </c>
      <c r="W10" s="184"/>
      <c r="X10" s="184"/>
      <c r="Y10" s="182"/>
      <c r="Z10" s="172"/>
      <c r="AA10" s="205"/>
      <c r="AB10"/>
      <c r="AC10"/>
      <c r="AD10"/>
      <c r="AE10"/>
      <c r="AF10"/>
      <c r="AG10"/>
      <c r="AH10"/>
      <c r="AI10"/>
      <c r="AJ10" t="s">
        <v>3</v>
      </c>
      <c r="AK10" s="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1</v>
      </c>
      <c r="B11" s="48" t="str">
        <f>PROPER(TEXT(C11,"jjjj"))</f>
        <v>Mercredi</v>
      </c>
      <c r="C11" s="52">
        <f>DATEVALUE(ROWS(C$11:C11)&amp;$H$4&amp;$L$4)</f>
        <v>41640</v>
      </c>
      <c r="D11" s="90" t="str">
        <f t="shared" ref="D11:D41" si="1">TEXT(C11,"jj")</f>
        <v>01</v>
      </c>
      <c r="E11" s="91"/>
      <c r="F11" s="92"/>
      <c r="G11" s="93"/>
      <c r="H11" s="91"/>
      <c r="I11" s="94"/>
      <c r="J11" s="95">
        <f>IF(I11="AL",H11,)</f>
        <v>0</v>
      </c>
      <c r="K11" s="96">
        <f>IF(I11="VA",H11,)</f>
        <v>0</v>
      </c>
      <c r="L11" s="91"/>
      <c r="M11" s="92"/>
      <c r="N11" s="97">
        <f>IF(M11="RE",L11,)</f>
        <v>0</v>
      </c>
      <c r="O11" s="98">
        <f>IF(M11="PV",L11,)</f>
        <v>0</v>
      </c>
      <c r="P11" s="99">
        <f>IF(M11="BV",L11,)</f>
        <v>0</v>
      </c>
      <c r="Q11" s="91"/>
      <c r="R11" s="92"/>
      <c r="S11" s="97">
        <f>IF(R11="AP",Q11,)</f>
        <v>0</v>
      </c>
      <c r="T11" s="98">
        <f>IF(R11="AD",Q11,)</f>
        <v>0</v>
      </c>
      <c r="U11" s="98">
        <f>IF(R11="SE",Q11,)</f>
        <v>0</v>
      </c>
      <c r="V11" s="99">
        <f>IF(R11="RN",Q11,)</f>
        <v>0</v>
      </c>
      <c r="W11" s="93"/>
      <c r="X11" s="93"/>
      <c r="Y11" s="108"/>
      <c r="Z11" s="162">
        <f>E11+F11+G11+H11+L11+Q11+W11+X11+Y11</f>
        <v>0</v>
      </c>
      <c r="AA11" s="167"/>
      <c r="AB11"/>
      <c r="AC11" s="19" t="s">
        <v>61</v>
      </c>
      <c r="AD11" s="21">
        <f>E42</f>
        <v>8.3333333333333329E-2</v>
      </c>
      <c r="AE11"/>
      <c r="AF11"/>
      <c r="AI11"/>
      <c r="AJ11" t="s">
        <v>5</v>
      </c>
      <c r="AK11" s="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1</v>
      </c>
      <c r="B12" s="48" t="str">
        <f t="shared" ref="B12:B41" si="2">PROPER(TEXT(C12,"jjjj"))</f>
        <v>Jeudi</v>
      </c>
      <c r="C12" s="52">
        <f>DATEVALUE(ROWS(C$11:C12)&amp;$H$4&amp;$L$4)</f>
        <v>41641</v>
      </c>
      <c r="D12" s="64" t="str">
        <f t="shared" si="1"/>
        <v>02</v>
      </c>
      <c r="E12" s="75"/>
      <c r="F12" s="62"/>
      <c r="G12" s="78"/>
      <c r="H12" s="75"/>
      <c r="I12" s="62"/>
      <c r="J12" s="80">
        <f t="shared" ref="J12:J41" si="3">IF(I12="AL",H12,)</f>
        <v>0</v>
      </c>
      <c r="K12" s="82">
        <f t="shared" ref="K12:K41" si="4">IF(I12="VA",H12,)</f>
        <v>0</v>
      </c>
      <c r="L12" s="75"/>
      <c r="M12" s="62"/>
      <c r="N12" s="63">
        <f t="shared" ref="N12:N41" si="5">IF(M12="RE",L12,)</f>
        <v>0</v>
      </c>
      <c r="O12" s="53">
        <f t="shared" ref="O12:O41" si="6">IF(M12="PV",L12,)</f>
        <v>0</v>
      </c>
      <c r="P12" s="84">
        <f t="shared" ref="P12:P41" si="7">IF(M12="BV",L12,)</f>
        <v>0</v>
      </c>
      <c r="Q12" s="75"/>
      <c r="R12" s="62"/>
      <c r="S12" s="63">
        <f t="shared" ref="S12:S41" si="8">IF(R12="AP",Q12,)</f>
        <v>0</v>
      </c>
      <c r="T12" s="53">
        <f t="shared" ref="T12:T41" si="9">IF(R12="AD",Q12,)</f>
        <v>0</v>
      </c>
      <c r="U12" s="53">
        <f t="shared" ref="U12:U41" si="10">IF(R12="SE",Q12,)</f>
        <v>0</v>
      </c>
      <c r="V12" s="99">
        <f t="shared" ref="V12:V41" si="11">IF(R12="RN",Q12,)</f>
        <v>0</v>
      </c>
      <c r="W12" s="78"/>
      <c r="X12" s="78"/>
      <c r="Y12" s="10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6.25E-2</v>
      </c>
      <c r="AE12"/>
      <c r="AF12"/>
      <c r="AI12"/>
      <c r="AJ12" t="s">
        <v>8</v>
      </c>
      <c r="AK12" s="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1</v>
      </c>
      <c r="B13" s="48" t="str">
        <f t="shared" si="2"/>
        <v>Vendredi</v>
      </c>
      <c r="C13" s="52">
        <f>DATEVALUE(ROWS(C$11:C13)&amp;$H$4&amp;$L$4)</f>
        <v>41642</v>
      </c>
      <c r="D13" s="64" t="str">
        <f t="shared" si="1"/>
        <v>03</v>
      </c>
      <c r="E13" s="75"/>
      <c r="F13" s="62"/>
      <c r="G13" s="78"/>
      <c r="H13" s="75"/>
      <c r="I13" s="62"/>
      <c r="J13" s="80">
        <f t="shared" si="3"/>
        <v>0</v>
      </c>
      <c r="K13" s="82">
        <f t="shared" si="4"/>
        <v>0</v>
      </c>
      <c r="L13" s="75"/>
      <c r="M13" s="62"/>
      <c r="N13" s="63">
        <f t="shared" si="5"/>
        <v>0</v>
      </c>
      <c r="O13" s="53">
        <f t="shared" si="6"/>
        <v>0</v>
      </c>
      <c r="P13" s="84">
        <f t="shared" si="7"/>
        <v>0</v>
      </c>
      <c r="Q13" s="75"/>
      <c r="R13" s="62"/>
      <c r="S13" s="63">
        <f t="shared" si="8"/>
        <v>0</v>
      </c>
      <c r="T13" s="53">
        <f t="shared" si="9"/>
        <v>0</v>
      </c>
      <c r="U13" s="53">
        <f t="shared" si="10"/>
        <v>0</v>
      </c>
      <c r="V13" s="99">
        <f t="shared" si="11"/>
        <v>0</v>
      </c>
      <c r="W13" s="78"/>
      <c r="X13" s="78"/>
      <c r="Y13" s="109"/>
      <c r="Z13" s="163">
        <f t="shared" si="12"/>
        <v>0</v>
      </c>
      <c r="AA13" s="167"/>
      <c r="AB13"/>
      <c r="AC13" s="19" t="s">
        <v>35</v>
      </c>
      <c r="AD13" s="21">
        <f>G42</f>
        <v>0.21875</v>
      </c>
      <c r="AE13"/>
      <c r="AF13"/>
      <c r="AG13"/>
      <c r="AH13"/>
      <c r="AI13"/>
      <c r="AJ13" t="s">
        <v>10</v>
      </c>
      <c r="AK13" s="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1</v>
      </c>
      <c r="B14" s="48" t="str">
        <f t="shared" si="2"/>
        <v>Samedi</v>
      </c>
      <c r="C14" s="52">
        <f>DATEVALUE(ROWS(C$11:C14)&amp;$H$4&amp;$L$4)</f>
        <v>41643</v>
      </c>
      <c r="D14" s="64" t="str">
        <f t="shared" si="1"/>
        <v>04</v>
      </c>
      <c r="E14" s="75"/>
      <c r="F14" s="62"/>
      <c r="G14" s="78"/>
      <c r="H14" s="75"/>
      <c r="I14" s="62"/>
      <c r="J14" s="80">
        <f t="shared" si="3"/>
        <v>0</v>
      </c>
      <c r="K14" s="82">
        <f t="shared" si="4"/>
        <v>0</v>
      </c>
      <c r="L14" s="75"/>
      <c r="M14" s="62"/>
      <c r="N14" s="63">
        <f t="shared" si="5"/>
        <v>0</v>
      </c>
      <c r="O14" s="53">
        <f t="shared" si="6"/>
        <v>0</v>
      </c>
      <c r="P14" s="84">
        <f t="shared" si="7"/>
        <v>0</v>
      </c>
      <c r="Q14" s="75"/>
      <c r="R14" s="62"/>
      <c r="S14" s="63">
        <f t="shared" si="8"/>
        <v>0</v>
      </c>
      <c r="T14" s="53">
        <f t="shared" si="9"/>
        <v>0</v>
      </c>
      <c r="U14" s="53">
        <f t="shared" si="10"/>
        <v>0</v>
      </c>
      <c r="V14" s="99">
        <f t="shared" si="11"/>
        <v>0</v>
      </c>
      <c r="W14" s="78"/>
      <c r="X14" s="78"/>
      <c r="Y14" s="10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1</v>
      </c>
      <c r="B15" s="48" t="str">
        <f t="shared" si="2"/>
        <v>Dimanche</v>
      </c>
      <c r="C15" s="52">
        <f>DATEVALUE(ROWS(C$11:C15)&amp;$H$4&amp;$L$4)</f>
        <v>41644</v>
      </c>
      <c r="D15" s="64" t="str">
        <f t="shared" si="1"/>
        <v>05</v>
      </c>
      <c r="E15" s="75"/>
      <c r="F15" s="62"/>
      <c r="G15" s="78"/>
      <c r="H15" s="75"/>
      <c r="I15" s="62"/>
      <c r="J15" s="80">
        <f t="shared" si="3"/>
        <v>0</v>
      </c>
      <c r="K15" s="82">
        <f t="shared" si="4"/>
        <v>0</v>
      </c>
      <c r="L15" s="75"/>
      <c r="M15" s="62"/>
      <c r="N15" s="63">
        <f t="shared" si="5"/>
        <v>0</v>
      </c>
      <c r="O15" s="53">
        <f t="shared" si="6"/>
        <v>0</v>
      </c>
      <c r="P15" s="84">
        <f t="shared" si="7"/>
        <v>0</v>
      </c>
      <c r="Q15" s="75"/>
      <c r="R15" s="62"/>
      <c r="S15" s="63">
        <f t="shared" si="8"/>
        <v>0</v>
      </c>
      <c r="T15" s="53">
        <f t="shared" si="9"/>
        <v>0</v>
      </c>
      <c r="U15" s="53">
        <f t="shared" si="10"/>
        <v>0</v>
      </c>
      <c r="V15" s="99">
        <f t="shared" si="11"/>
        <v>0</v>
      </c>
      <c r="W15" s="78"/>
      <c r="X15" s="78"/>
      <c r="Y15" s="10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2</v>
      </c>
      <c r="B16" s="48" t="str">
        <f t="shared" si="2"/>
        <v>Lundi</v>
      </c>
      <c r="C16" s="52">
        <f>DATEVALUE(ROWS(C$11:C16)&amp;$H$4&amp;$L$4)</f>
        <v>41645</v>
      </c>
      <c r="D16" s="64" t="str">
        <f t="shared" si="1"/>
        <v>06</v>
      </c>
      <c r="E16" s="75"/>
      <c r="F16" s="62"/>
      <c r="G16" s="78">
        <v>9.375E-2</v>
      </c>
      <c r="H16" s="75"/>
      <c r="I16" s="62"/>
      <c r="J16" s="80">
        <f t="shared" si="3"/>
        <v>0</v>
      </c>
      <c r="K16" s="82">
        <f t="shared" si="4"/>
        <v>0</v>
      </c>
      <c r="L16" s="75"/>
      <c r="M16" s="62"/>
      <c r="N16" s="63">
        <f t="shared" si="5"/>
        <v>0</v>
      </c>
      <c r="O16" s="53">
        <f t="shared" si="6"/>
        <v>0</v>
      </c>
      <c r="P16" s="84">
        <f t="shared" si="7"/>
        <v>0</v>
      </c>
      <c r="Q16" s="75"/>
      <c r="R16" s="62"/>
      <c r="S16" s="63">
        <f t="shared" si="8"/>
        <v>0</v>
      </c>
      <c r="T16" s="53">
        <f t="shared" si="9"/>
        <v>0</v>
      </c>
      <c r="U16" s="53">
        <f t="shared" si="10"/>
        <v>0</v>
      </c>
      <c r="V16" s="99">
        <f t="shared" si="11"/>
        <v>0</v>
      </c>
      <c r="W16" s="78"/>
      <c r="X16" s="78"/>
      <c r="Y16" s="109"/>
      <c r="Z16" s="163">
        <f t="shared" si="12"/>
        <v>9.375E-2</v>
      </c>
      <c r="AA16" s="167"/>
      <c r="AB16"/>
      <c r="AC16" s="19" t="s">
        <v>37</v>
      </c>
      <c r="AD16" s="21">
        <f>N42</f>
        <v>0.125</v>
      </c>
      <c r="AE16"/>
      <c r="AF16"/>
      <c r="AG16"/>
      <c r="AH16"/>
      <c r="AI16"/>
      <c r="AJ16" t="s">
        <v>16</v>
      </c>
      <c r="AK16" s="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2</v>
      </c>
      <c r="B17" s="48" t="str">
        <f t="shared" si="2"/>
        <v>Mardi</v>
      </c>
      <c r="C17" s="52">
        <f>DATEVALUE(ROWS(C$11:C17)&amp;$H$4&amp;$L$4)</f>
        <v>41646</v>
      </c>
      <c r="D17" s="64" t="str">
        <f t="shared" si="1"/>
        <v>07</v>
      </c>
      <c r="E17" s="75"/>
      <c r="F17" s="62"/>
      <c r="G17" s="78"/>
      <c r="H17" s="75"/>
      <c r="I17" s="62"/>
      <c r="J17" s="80">
        <f t="shared" si="3"/>
        <v>0</v>
      </c>
      <c r="K17" s="82">
        <f t="shared" si="4"/>
        <v>0</v>
      </c>
      <c r="L17" s="75">
        <v>0.125</v>
      </c>
      <c r="M17" s="62" t="s">
        <v>54</v>
      </c>
      <c r="N17" s="63">
        <f t="shared" si="5"/>
        <v>0.125</v>
      </c>
      <c r="O17" s="53">
        <f t="shared" si="6"/>
        <v>0</v>
      </c>
      <c r="P17" s="84">
        <f t="shared" si="7"/>
        <v>0</v>
      </c>
      <c r="Q17" s="75"/>
      <c r="R17" s="62"/>
      <c r="S17" s="63">
        <f t="shared" si="8"/>
        <v>0</v>
      </c>
      <c r="T17" s="53">
        <f t="shared" si="9"/>
        <v>0</v>
      </c>
      <c r="U17" s="53">
        <f t="shared" si="10"/>
        <v>0</v>
      </c>
      <c r="V17" s="99">
        <f t="shared" si="11"/>
        <v>0</v>
      </c>
      <c r="W17" s="78"/>
      <c r="X17" s="78"/>
      <c r="Y17" s="109"/>
      <c r="Z17" s="163">
        <f t="shared" si="12"/>
        <v>0.125</v>
      </c>
      <c r="AA17" s="167"/>
      <c r="AC17" s="19" t="s">
        <v>49</v>
      </c>
      <c r="AD17" s="21">
        <f>O42</f>
        <v>0</v>
      </c>
      <c r="AJ17" t="s">
        <v>18</v>
      </c>
      <c r="AK17" s="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2</v>
      </c>
      <c r="B18" s="48" t="str">
        <f t="shared" si="2"/>
        <v>Mercredi</v>
      </c>
      <c r="C18" s="52">
        <f>DATEVALUE(ROWS(C$11:C18)&amp;$H$4&amp;$L$4)</f>
        <v>41647</v>
      </c>
      <c r="D18" s="64" t="str">
        <f t="shared" si="1"/>
        <v>08</v>
      </c>
      <c r="E18" s="75"/>
      <c r="F18" s="62"/>
      <c r="G18" s="78"/>
      <c r="H18" s="75"/>
      <c r="I18" s="62"/>
      <c r="J18" s="80">
        <f t="shared" si="3"/>
        <v>0</v>
      </c>
      <c r="K18" s="82">
        <f t="shared" si="4"/>
        <v>0</v>
      </c>
      <c r="L18" s="75"/>
      <c r="M18" s="62"/>
      <c r="N18" s="63">
        <f t="shared" si="5"/>
        <v>0</v>
      </c>
      <c r="O18" s="53">
        <f t="shared" si="6"/>
        <v>0</v>
      </c>
      <c r="P18" s="84">
        <f t="shared" si="7"/>
        <v>0</v>
      </c>
      <c r="Q18" s="75"/>
      <c r="R18" s="62"/>
      <c r="S18" s="63">
        <f t="shared" si="8"/>
        <v>0</v>
      </c>
      <c r="T18" s="53">
        <f t="shared" si="9"/>
        <v>0</v>
      </c>
      <c r="U18" s="53">
        <f t="shared" si="10"/>
        <v>0</v>
      </c>
      <c r="V18" s="99">
        <f t="shared" si="11"/>
        <v>0</v>
      </c>
      <c r="W18" s="78"/>
      <c r="X18" s="78"/>
      <c r="Y18" s="10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2</v>
      </c>
      <c r="B19" s="48" t="str">
        <f t="shared" si="2"/>
        <v>Jeudi</v>
      </c>
      <c r="C19" s="52">
        <f>DATEVALUE(ROWS(C$11:C19)&amp;$H$4&amp;$L$4)</f>
        <v>41648</v>
      </c>
      <c r="D19" s="64" t="str">
        <f t="shared" si="1"/>
        <v>09</v>
      </c>
      <c r="E19" s="75"/>
      <c r="F19" s="62"/>
      <c r="G19" s="78"/>
      <c r="H19" s="75"/>
      <c r="I19" s="62"/>
      <c r="J19" s="80">
        <f t="shared" si="3"/>
        <v>0</v>
      </c>
      <c r="K19" s="82">
        <f t="shared" si="4"/>
        <v>0</v>
      </c>
      <c r="L19" s="75"/>
      <c r="M19" s="62"/>
      <c r="N19" s="63">
        <f t="shared" si="5"/>
        <v>0</v>
      </c>
      <c r="O19" s="53">
        <f t="shared" si="6"/>
        <v>0</v>
      </c>
      <c r="P19" s="84">
        <f t="shared" si="7"/>
        <v>0</v>
      </c>
      <c r="Q19" s="75"/>
      <c r="R19" s="62"/>
      <c r="S19" s="63">
        <f t="shared" si="8"/>
        <v>0</v>
      </c>
      <c r="T19" s="53">
        <f t="shared" si="9"/>
        <v>0</v>
      </c>
      <c r="U19" s="53">
        <f t="shared" si="10"/>
        <v>0</v>
      </c>
      <c r="V19" s="99">
        <f t="shared" si="11"/>
        <v>0</v>
      </c>
      <c r="W19" s="78"/>
      <c r="X19" s="78"/>
      <c r="Y19" s="10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2</v>
      </c>
      <c r="B20" s="48" t="str">
        <f t="shared" si="2"/>
        <v>Vendredi</v>
      </c>
      <c r="C20" s="52">
        <f>DATEVALUE(ROWS(C$11:C20)&amp;$H$4&amp;$L$4)</f>
        <v>41649</v>
      </c>
      <c r="D20" s="64" t="str">
        <f t="shared" si="1"/>
        <v>10</v>
      </c>
      <c r="E20" s="75"/>
      <c r="F20" s="62"/>
      <c r="G20" s="78"/>
      <c r="H20" s="75"/>
      <c r="I20" s="62"/>
      <c r="J20" s="80">
        <f t="shared" si="3"/>
        <v>0</v>
      </c>
      <c r="K20" s="82">
        <f t="shared" si="4"/>
        <v>0</v>
      </c>
      <c r="L20" s="75"/>
      <c r="M20" s="62"/>
      <c r="N20" s="63">
        <f t="shared" si="5"/>
        <v>0</v>
      </c>
      <c r="O20" s="53">
        <f t="shared" si="6"/>
        <v>0</v>
      </c>
      <c r="P20" s="84">
        <f t="shared" si="7"/>
        <v>0</v>
      </c>
      <c r="Q20" s="75"/>
      <c r="R20" s="62"/>
      <c r="S20" s="63">
        <f t="shared" si="8"/>
        <v>0</v>
      </c>
      <c r="T20" s="53">
        <f t="shared" si="9"/>
        <v>0</v>
      </c>
      <c r="U20" s="53">
        <f t="shared" si="10"/>
        <v>0</v>
      </c>
      <c r="V20" s="99">
        <f t="shared" si="11"/>
        <v>0</v>
      </c>
      <c r="W20" s="78"/>
      <c r="X20" s="78"/>
      <c r="Y20" s="10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2</v>
      </c>
      <c r="B21" s="48" t="str">
        <f t="shared" si="2"/>
        <v>Samedi</v>
      </c>
      <c r="C21" s="52">
        <f>DATEVALUE(ROWS(C$11:C21)&amp;$H$4&amp;$L$4)</f>
        <v>41650</v>
      </c>
      <c r="D21" s="64" t="str">
        <f t="shared" si="1"/>
        <v>11</v>
      </c>
      <c r="E21" s="75"/>
      <c r="F21" s="62"/>
      <c r="G21" s="78"/>
      <c r="H21" s="75"/>
      <c r="I21" s="62"/>
      <c r="J21" s="80">
        <f t="shared" si="3"/>
        <v>0</v>
      </c>
      <c r="K21" s="82">
        <f t="shared" si="4"/>
        <v>0</v>
      </c>
      <c r="L21" s="75"/>
      <c r="M21" s="62"/>
      <c r="N21" s="63">
        <f t="shared" si="5"/>
        <v>0</v>
      </c>
      <c r="O21" s="53">
        <f t="shared" si="6"/>
        <v>0</v>
      </c>
      <c r="P21" s="84">
        <f t="shared" si="7"/>
        <v>0</v>
      </c>
      <c r="Q21" s="75"/>
      <c r="R21" s="62"/>
      <c r="S21" s="63">
        <f t="shared" si="8"/>
        <v>0</v>
      </c>
      <c r="T21" s="53">
        <f t="shared" si="9"/>
        <v>0</v>
      </c>
      <c r="U21" s="53">
        <f t="shared" si="10"/>
        <v>0</v>
      </c>
      <c r="V21" s="99">
        <f t="shared" si="11"/>
        <v>0</v>
      </c>
      <c r="W21" s="78"/>
      <c r="X21" s="78"/>
      <c r="Y21" s="10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2</v>
      </c>
      <c r="B22" s="48" t="str">
        <f t="shared" si="2"/>
        <v>Dimanche</v>
      </c>
      <c r="C22" s="52">
        <f>DATEVALUE(ROWS(C$11:C22)&amp;$H$4&amp;$L$4)</f>
        <v>41651</v>
      </c>
      <c r="D22" s="64" t="str">
        <f t="shared" si="1"/>
        <v>12</v>
      </c>
      <c r="E22" s="75"/>
      <c r="F22" s="62"/>
      <c r="G22" s="78"/>
      <c r="H22" s="75"/>
      <c r="I22" s="62"/>
      <c r="J22" s="80">
        <f t="shared" si="3"/>
        <v>0</v>
      </c>
      <c r="K22" s="82">
        <f t="shared" si="4"/>
        <v>0</v>
      </c>
      <c r="L22" s="75"/>
      <c r="M22" s="62"/>
      <c r="N22" s="63">
        <f t="shared" si="5"/>
        <v>0</v>
      </c>
      <c r="O22" s="53">
        <f t="shared" si="6"/>
        <v>0</v>
      </c>
      <c r="P22" s="84">
        <f t="shared" si="7"/>
        <v>0</v>
      </c>
      <c r="Q22" s="75"/>
      <c r="R22" s="62"/>
      <c r="S22" s="63">
        <f t="shared" si="8"/>
        <v>0</v>
      </c>
      <c r="T22" s="53">
        <f t="shared" si="9"/>
        <v>0</v>
      </c>
      <c r="U22" s="53">
        <f t="shared" si="10"/>
        <v>0</v>
      </c>
      <c r="V22" s="99">
        <f t="shared" si="11"/>
        <v>0</v>
      </c>
      <c r="W22" s="78"/>
      <c r="X22" s="78"/>
      <c r="Y22" s="10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3</v>
      </c>
      <c r="B23" s="48" t="str">
        <f t="shared" si="2"/>
        <v>Lundi</v>
      </c>
      <c r="C23" s="52">
        <f>DATEVALUE(ROWS(C$11:C23)&amp;$H$4&amp;$L$4)</f>
        <v>41652</v>
      </c>
      <c r="D23" s="64" t="str">
        <f t="shared" si="1"/>
        <v>13</v>
      </c>
      <c r="E23" s="75"/>
      <c r="F23" s="62"/>
      <c r="G23" s="78"/>
      <c r="H23" s="75"/>
      <c r="I23" s="62"/>
      <c r="J23" s="80">
        <f t="shared" si="3"/>
        <v>0</v>
      </c>
      <c r="K23" s="82">
        <f t="shared" si="4"/>
        <v>0</v>
      </c>
      <c r="L23" s="75"/>
      <c r="M23" s="62"/>
      <c r="N23" s="63">
        <f t="shared" si="5"/>
        <v>0</v>
      </c>
      <c r="O23" s="53">
        <f t="shared" si="6"/>
        <v>0</v>
      </c>
      <c r="P23" s="84">
        <f t="shared" si="7"/>
        <v>0</v>
      </c>
      <c r="Q23" s="75"/>
      <c r="R23" s="62"/>
      <c r="S23" s="63">
        <f t="shared" si="8"/>
        <v>0</v>
      </c>
      <c r="T23" s="53">
        <f t="shared" si="9"/>
        <v>0</v>
      </c>
      <c r="U23" s="53">
        <f t="shared" si="10"/>
        <v>0</v>
      </c>
      <c r="V23" s="99">
        <f t="shared" si="11"/>
        <v>0</v>
      </c>
      <c r="W23" s="78"/>
      <c r="X23" s="78"/>
      <c r="Y23" s="109"/>
      <c r="Z23" s="163">
        <f t="shared" si="12"/>
        <v>0</v>
      </c>
      <c r="AA23" s="167"/>
      <c r="AC23" s="19" t="s">
        <v>38</v>
      </c>
      <c r="AD23" s="21">
        <f>W42</f>
        <v>0</v>
      </c>
      <c r="AI23" s="166" t="s">
        <v>90</v>
      </c>
    </row>
    <row r="24" spans="1:274" ht="13.5" x14ac:dyDescent="0.25">
      <c r="A24" s="51">
        <f t="shared" si="0"/>
        <v>3</v>
      </c>
      <c r="B24" s="48" t="str">
        <f t="shared" si="2"/>
        <v>Mardi</v>
      </c>
      <c r="C24" s="52">
        <f>DATEVALUE(ROWS(C$11:C24)&amp;$H$4&amp;$L$4)</f>
        <v>41653</v>
      </c>
      <c r="D24" s="64" t="str">
        <f t="shared" si="1"/>
        <v>14</v>
      </c>
      <c r="E24" s="75"/>
      <c r="F24" s="62"/>
      <c r="G24" s="78"/>
      <c r="H24" s="75"/>
      <c r="I24" s="62"/>
      <c r="J24" s="80">
        <f t="shared" si="3"/>
        <v>0</v>
      </c>
      <c r="K24" s="82">
        <f t="shared" si="4"/>
        <v>0</v>
      </c>
      <c r="L24" s="75"/>
      <c r="M24" s="62"/>
      <c r="N24" s="63">
        <f t="shared" si="5"/>
        <v>0</v>
      </c>
      <c r="O24" s="53">
        <f t="shared" si="6"/>
        <v>0</v>
      </c>
      <c r="P24" s="84">
        <f t="shared" si="7"/>
        <v>0</v>
      </c>
      <c r="Q24" s="75"/>
      <c r="R24" s="62"/>
      <c r="S24" s="63">
        <f t="shared" si="8"/>
        <v>0</v>
      </c>
      <c r="T24" s="53">
        <f t="shared" si="9"/>
        <v>0</v>
      </c>
      <c r="U24" s="53">
        <f t="shared" si="10"/>
        <v>0</v>
      </c>
      <c r="V24" s="99">
        <f t="shared" si="11"/>
        <v>0</v>
      </c>
      <c r="W24" s="78"/>
      <c r="X24" s="78"/>
      <c r="Y24" s="109"/>
      <c r="Z24" s="163">
        <f t="shared" si="12"/>
        <v>0</v>
      </c>
      <c r="AA24" s="167"/>
      <c r="AC24" s="19" t="s">
        <v>39</v>
      </c>
      <c r="AD24" s="21">
        <f>X42</f>
        <v>8.3333333333333329E-2</v>
      </c>
      <c r="AI24" s="166" t="s">
        <v>89</v>
      </c>
    </row>
    <row r="25" spans="1:274" ht="13.5" x14ac:dyDescent="0.25">
      <c r="A25" s="51">
        <f t="shared" si="0"/>
        <v>3</v>
      </c>
      <c r="B25" s="48" t="str">
        <f t="shared" si="2"/>
        <v>Mercredi</v>
      </c>
      <c r="C25" s="52">
        <f>DATEVALUE(ROWS(C$11:C25)&amp;$H$4&amp;$L$4)</f>
        <v>41654</v>
      </c>
      <c r="D25" s="64" t="str">
        <f t="shared" si="1"/>
        <v>15</v>
      </c>
      <c r="E25" s="75"/>
      <c r="F25" s="62"/>
      <c r="G25" s="78"/>
      <c r="H25" s="75"/>
      <c r="I25" s="62"/>
      <c r="J25" s="80">
        <f t="shared" si="3"/>
        <v>0</v>
      </c>
      <c r="K25" s="82">
        <f t="shared" si="4"/>
        <v>0</v>
      </c>
      <c r="L25" s="75"/>
      <c r="M25" s="62"/>
      <c r="N25" s="63">
        <f t="shared" si="5"/>
        <v>0</v>
      </c>
      <c r="O25" s="53">
        <f t="shared" si="6"/>
        <v>0</v>
      </c>
      <c r="P25" s="84">
        <f t="shared" si="7"/>
        <v>0</v>
      </c>
      <c r="Q25" s="75"/>
      <c r="R25" s="62"/>
      <c r="S25" s="63">
        <f t="shared" si="8"/>
        <v>0</v>
      </c>
      <c r="T25" s="53">
        <f t="shared" si="9"/>
        <v>0</v>
      </c>
      <c r="U25" s="53">
        <f t="shared" si="10"/>
        <v>0</v>
      </c>
      <c r="V25" s="99">
        <f t="shared" si="11"/>
        <v>0</v>
      </c>
      <c r="W25" s="78"/>
      <c r="X25" s="78">
        <v>8.3333333333333329E-2</v>
      </c>
      <c r="Y25" s="109"/>
      <c r="Z25" s="163">
        <f t="shared" si="12"/>
        <v>8.3333333333333329E-2</v>
      </c>
      <c r="AA25" s="167"/>
      <c r="AC25" s="19" t="s">
        <v>40</v>
      </c>
      <c r="AD25" s="21">
        <f>Y42</f>
        <v>3.125E-2</v>
      </c>
      <c r="AI25" s="166" t="s">
        <v>93</v>
      </c>
    </row>
    <row r="26" spans="1:274" ht="13.5" x14ac:dyDescent="0.25">
      <c r="A26" s="51">
        <f t="shared" si="0"/>
        <v>3</v>
      </c>
      <c r="B26" s="48" t="str">
        <f t="shared" si="2"/>
        <v>Jeudi</v>
      </c>
      <c r="C26" s="52">
        <f>DATEVALUE(ROWS(C$11:C26)&amp;$H$4&amp;$L$4)</f>
        <v>41655</v>
      </c>
      <c r="D26" s="64" t="str">
        <f t="shared" si="1"/>
        <v>16</v>
      </c>
      <c r="E26" s="75"/>
      <c r="F26" s="62"/>
      <c r="G26" s="78"/>
      <c r="H26" s="75"/>
      <c r="I26" s="62"/>
      <c r="J26" s="80">
        <f t="shared" si="3"/>
        <v>0</v>
      </c>
      <c r="K26" s="82">
        <f t="shared" si="4"/>
        <v>0</v>
      </c>
      <c r="L26" s="75"/>
      <c r="M26" s="62"/>
      <c r="N26" s="63">
        <f t="shared" si="5"/>
        <v>0</v>
      </c>
      <c r="O26" s="53">
        <f t="shared" si="6"/>
        <v>0</v>
      </c>
      <c r="P26" s="84">
        <f t="shared" si="7"/>
        <v>0</v>
      </c>
      <c r="Q26" s="75"/>
      <c r="R26" s="62"/>
      <c r="S26" s="63">
        <f t="shared" si="8"/>
        <v>0</v>
      </c>
      <c r="T26" s="53">
        <f t="shared" si="9"/>
        <v>0</v>
      </c>
      <c r="U26" s="53">
        <f t="shared" si="10"/>
        <v>0</v>
      </c>
      <c r="V26" s="99">
        <f t="shared" si="11"/>
        <v>0</v>
      </c>
      <c r="W26" s="78"/>
      <c r="X26" s="78"/>
      <c r="Y26" s="109">
        <v>3.125E-2</v>
      </c>
      <c r="Z26" s="163">
        <f t="shared" si="12"/>
        <v>3.125E-2</v>
      </c>
      <c r="AA26" s="167"/>
      <c r="AC26" s="24" t="s">
        <v>42</v>
      </c>
      <c r="AD26" s="25">
        <f>SUM(AD11:AD25)</f>
        <v>0.60416666666666663</v>
      </c>
      <c r="AI26" s="166" t="s">
        <v>91</v>
      </c>
    </row>
    <row r="27" spans="1:274" ht="13.5" x14ac:dyDescent="0.25">
      <c r="A27" s="51">
        <f t="shared" si="0"/>
        <v>3</v>
      </c>
      <c r="B27" s="48" t="str">
        <f t="shared" si="2"/>
        <v>Vendredi</v>
      </c>
      <c r="C27" s="52">
        <f>DATEVALUE(ROWS(C$11:C27)&amp;$H$4&amp;$L$4)</f>
        <v>41656</v>
      </c>
      <c r="D27" s="64" t="str">
        <f t="shared" si="1"/>
        <v>17</v>
      </c>
      <c r="E27" s="75">
        <v>8.3333333333333329E-2</v>
      </c>
      <c r="F27" s="62"/>
      <c r="G27" s="78">
        <v>0.125</v>
      </c>
      <c r="H27" s="75"/>
      <c r="I27" s="62"/>
      <c r="J27" s="80">
        <f t="shared" si="3"/>
        <v>0</v>
      </c>
      <c r="K27" s="82">
        <f t="shared" si="4"/>
        <v>0</v>
      </c>
      <c r="L27" s="75"/>
      <c r="M27" s="62"/>
      <c r="N27" s="63">
        <f t="shared" si="5"/>
        <v>0</v>
      </c>
      <c r="O27" s="53">
        <f t="shared" si="6"/>
        <v>0</v>
      </c>
      <c r="P27" s="84">
        <f t="shared" si="7"/>
        <v>0</v>
      </c>
      <c r="Q27" s="75"/>
      <c r="R27" s="62"/>
      <c r="S27" s="63">
        <f t="shared" si="8"/>
        <v>0</v>
      </c>
      <c r="T27" s="53">
        <f t="shared" si="9"/>
        <v>0</v>
      </c>
      <c r="U27" s="53">
        <f t="shared" si="10"/>
        <v>0</v>
      </c>
      <c r="V27" s="99">
        <f t="shared" si="11"/>
        <v>0</v>
      </c>
      <c r="W27" s="78"/>
      <c r="X27" s="78"/>
      <c r="Y27" s="109"/>
      <c r="Z27" s="163">
        <f t="shared" si="12"/>
        <v>0.20833333333333331</v>
      </c>
      <c r="AA27" s="167"/>
      <c r="AI27" t="s">
        <v>92</v>
      </c>
    </row>
    <row r="28" spans="1:274" ht="13.5" x14ac:dyDescent="0.25">
      <c r="A28" s="51">
        <f t="shared" si="0"/>
        <v>3</v>
      </c>
      <c r="B28" s="48" t="str">
        <f t="shared" si="2"/>
        <v>Samedi</v>
      </c>
      <c r="C28" s="52">
        <f>DATEVALUE(ROWS(C$11:C28)&amp;$H$4&amp;$L$4)</f>
        <v>41657</v>
      </c>
      <c r="D28" s="64" t="str">
        <f t="shared" si="1"/>
        <v>18</v>
      </c>
      <c r="E28" s="75"/>
      <c r="F28" s="62"/>
      <c r="G28" s="78"/>
      <c r="H28" s="75"/>
      <c r="I28" s="62"/>
      <c r="J28" s="80">
        <f t="shared" si="3"/>
        <v>0</v>
      </c>
      <c r="K28" s="82">
        <f t="shared" si="4"/>
        <v>0</v>
      </c>
      <c r="L28" s="75"/>
      <c r="M28" s="62"/>
      <c r="N28" s="63">
        <f t="shared" si="5"/>
        <v>0</v>
      </c>
      <c r="O28" s="53">
        <f t="shared" si="6"/>
        <v>0</v>
      </c>
      <c r="P28" s="84">
        <f t="shared" si="7"/>
        <v>0</v>
      </c>
      <c r="Q28" s="75"/>
      <c r="R28" s="62"/>
      <c r="S28" s="63">
        <f t="shared" si="8"/>
        <v>0</v>
      </c>
      <c r="T28" s="53">
        <f t="shared" si="9"/>
        <v>0</v>
      </c>
      <c r="U28" s="53">
        <f t="shared" si="10"/>
        <v>0</v>
      </c>
      <c r="V28" s="99">
        <f t="shared" si="11"/>
        <v>0</v>
      </c>
      <c r="W28" s="78"/>
      <c r="X28" s="78"/>
      <c r="Y28" s="109"/>
      <c r="Z28" s="163">
        <f t="shared" si="12"/>
        <v>0</v>
      </c>
      <c r="AA28" s="167"/>
    </row>
    <row r="29" spans="1:274" ht="13.5" x14ac:dyDescent="0.25">
      <c r="A29" s="51">
        <f t="shared" si="0"/>
        <v>3</v>
      </c>
      <c r="B29" s="48" t="str">
        <f t="shared" si="2"/>
        <v>Dimanche</v>
      </c>
      <c r="C29" s="52">
        <f>DATEVALUE(ROWS(C$11:C29)&amp;$H$4&amp;$L$4)</f>
        <v>41658</v>
      </c>
      <c r="D29" s="64" t="str">
        <f t="shared" si="1"/>
        <v>19</v>
      </c>
      <c r="E29" s="75"/>
      <c r="F29" s="62"/>
      <c r="G29" s="78"/>
      <c r="H29" s="75"/>
      <c r="I29" s="62"/>
      <c r="J29" s="80">
        <f t="shared" si="3"/>
        <v>0</v>
      </c>
      <c r="K29" s="82">
        <f t="shared" si="4"/>
        <v>0</v>
      </c>
      <c r="L29" s="75"/>
      <c r="M29" s="62"/>
      <c r="N29" s="63">
        <f t="shared" si="5"/>
        <v>0</v>
      </c>
      <c r="O29" s="53">
        <f t="shared" si="6"/>
        <v>0</v>
      </c>
      <c r="P29" s="84">
        <f t="shared" si="7"/>
        <v>0</v>
      </c>
      <c r="Q29" s="75"/>
      <c r="R29" s="62"/>
      <c r="S29" s="63">
        <f t="shared" si="8"/>
        <v>0</v>
      </c>
      <c r="T29" s="53">
        <f t="shared" si="9"/>
        <v>0</v>
      </c>
      <c r="U29" s="53">
        <f t="shared" si="10"/>
        <v>0</v>
      </c>
      <c r="V29" s="99">
        <f t="shared" si="11"/>
        <v>0</v>
      </c>
      <c r="W29" s="78"/>
      <c r="X29" s="78"/>
      <c r="Y29" s="10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4</v>
      </c>
      <c r="B30" s="48" t="str">
        <f t="shared" si="2"/>
        <v>Lundi</v>
      </c>
      <c r="C30" s="52">
        <f>DATEVALUE(ROWS(C$11:C30)&amp;$H$4&amp;$L$4)</f>
        <v>41659</v>
      </c>
      <c r="D30" s="64" t="str">
        <f t="shared" si="1"/>
        <v>20</v>
      </c>
      <c r="E30" s="75"/>
      <c r="F30" s="62">
        <v>6.25E-2</v>
      </c>
      <c r="G30" s="78"/>
      <c r="H30" s="75"/>
      <c r="I30" s="62"/>
      <c r="J30" s="80">
        <f t="shared" si="3"/>
        <v>0</v>
      </c>
      <c r="K30" s="82">
        <f t="shared" si="4"/>
        <v>0</v>
      </c>
      <c r="L30" s="75"/>
      <c r="M30" s="62"/>
      <c r="N30" s="63">
        <f t="shared" si="5"/>
        <v>0</v>
      </c>
      <c r="O30" s="53">
        <f t="shared" si="6"/>
        <v>0</v>
      </c>
      <c r="P30" s="84">
        <f t="shared" si="7"/>
        <v>0</v>
      </c>
      <c r="Q30" s="75"/>
      <c r="R30" s="62"/>
      <c r="S30" s="63">
        <f t="shared" si="8"/>
        <v>0</v>
      </c>
      <c r="T30" s="53">
        <f t="shared" si="9"/>
        <v>0</v>
      </c>
      <c r="U30" s="53">
        <f t="shared" si="10"/>
        <v>0</v>
      </c>
      <c r="V30" s="99">
        <f t="shared" si="11"/>
        <v>0</v>
      </c>
      <c r="W30" s="78"/>
      <c r="X30" s="78"/>
      <c r="Y30" s="109"/>
      <c r="Z30" s="163">
        <f t="shared" si="12"/>
        <v>6.25E-2</v>
      </c>
      <c r="AA30" s="167"/>
    </row>
    <row r="31" spans="1:274" ht="13.5" x14ac:dyDescent="0.25">
      <c r="A31" s="51">
        <f t="shared" si="0"/>
        <v>4</v>
      </c>
      <c r="B31" s="48" t="str">
        <f t="shared" si="2"/>
        <v>Mardi</v>
      </c>
      <c r="C31" s="52">
        <f>DATEVALUE(ROWS(C$11:C31)&amp;$H$4&amp;$L$4)</f>
        <v>41660</v>
      </c>
      <c r="D31" s="64" t="str">
        <f t="shared" si="1"/>
        <v>21</v>
      </c>
      <c r="E31" s="75"/>
      <c r="F31" s="62"/>
      <c r="G31" s="78"/>
      <c r="H31" s="75"/>
      <c r="I31" s="62"/>
      <c r="J31" s="80">
        <f t="shared" si="3"/>
        <v>0</v>
      </c>
      <c r="K31" s="82">
        <f t="shared" si="4"/>
        <v>0</v>
      </c>
      <c r="L31" s="75"/>
      <c r="M31" s="62"/>
      <c r="N31" s="63">
        <f t="shared" si="5"/>
        <v>0</v>
      </c>
      <c r="O31" s="53">
        <f t="shared" si="6"/>
        <v>0</v>
      </c>
      <c r="P31" s="84">
        <f t="shared" si="7"/>
        <v>0</v>
      </c>
      <c r="Q31" s="75"/>
      <c r="R31" s="62"/>
      <c r="S31" s="63">
        <f t="shared" si="8"/>
        <v>0</v>
      </c>
      <c r="T31" s="53">
        <f t="shared" si="9"/>
        <v>0</v>
      </c>
      <c r="U31" s="53">
        <f t="shared" si="10"/>
        <v>0</v>
      </c>
      <c r="V31" s="99">
        <f t="shared" si="11"/>
        <v>0</v>
      </c>
      <c r="W31" s="78"/>
      <c r="X31" s="78"/>
      <c r="Y31" s="109"/>
      <c r="Z31" s="163">
        <f t="shared" si="12"/>
        <v>0</v>
      </c>
      <c r="AA31" s="167"/>
    </row>
    <row r="32" spans="1:274" ht="13.5" x14ac:dyDescent="0.25">
      <c r="A32" s="51">
        <f t="shared" si="0"/>
        <v>4</v>
      </c>
      <c r="B32" s="48" t="str">
        <f t="shared" si="2"/>
        <v>Mercredi</v>
      </c>
      <c r="C32" s="52">
        <f>DATEVALUE(ROWS(C$11:C32)&amp;$H$4&amp;$L$4)</f>
        <v>41661</v>
      </c>
      <c r="D32" s="64" t="str">
        <f t="shared" si="1"/>
        <v>22</v>
      </c>
      <c r="E32" s="75"/>
      <c r="F32" s="62"/>
      <c r="G32" s="78"/>
      <c r="H32" s="75"/>
      <c r="I32" s="62"/>
      <c r="J32" s="80">
        <f t="shared" si="3"/>
        <v>0</v>
      </c>
      <c r="K32" s="82">
        <f t="shared" si="4"/>
        <v>0</v>
      </c>
      <c r="L32" s="75"/>
      <c r="M32" s="62"/>
      <c r="N32" s="63">
        <f t="shared" si="5"/>
        <v>0</v>
      </c>
      <c r="O32" s="53">
        <f t="shared" si="6"/>
        <v>0</v>
      </c>
      <c r="P32" s="84">
        <f t="shared" si="7"/>
        <v>0</v>
      </c>
      <c r="Q32" s="75"/>
      <c r="R32" s="62"/>
      <c r="S32" s="63">
        <f t="shared" si="8"/>
        <v>0</v>
      </c>
      <c r="T32" s="53">
        <f t="shared" si="9"/>
        <v>0</v>
      </c>
      <c r="U32" s="53">
        <f t="shared" si="10"/>
        <v>0</v>
      </c>
      <c r="V32" s="99">
        <f t="shared" si="11"/>
        <v>0</v>
      </c>
      <c r="W32" s="78"/>
      <c r="X32" s="78"/>
      <c r="Y32" s="109"/>
      <c r="Z32" s="163">
        <f t="shared" si="12"/>
        <v>0</v>
      </c>
      <c r="AA32" s="167"/>
    </row>
    <row r="33" spans="1:27" ht="13.5" x14ac:dyDescent="0.25">
      <c r="A33" s="51">
        <f t="shared" si="0"/>
        <v>4</v>
      </c>
      <c r="B33" s="48" t="str">
        <f t="shared" si="2"/>
        <v>Jeudi</v>
      </c>
      <c r="C33" s="52">
        <f>DATEVALUE(ROWS(C$11:C33)&amp;$H$4&amp;$L$4)</f>
        <v>41662</v>
      </c>
      <c r="D33" s="64" t="str">
        <f t="shared" si="1"/>
        <v>23</v>
      </c>
      <c r="E33" s="75"/>
      <c r="F33" s="62"/>
      <c r="G33" s="78"/>
      <c r="H33" s="75"/>
      <c r="I33" s="62"/>
      <c r="J33" s="80">
        <f t="shared" si="3"/>
        <v>0</v>
      </c>
      <c r="K33" s="82">
        <f t="shared" si="4"/>
        <v>0</v>
      </c>
      <c r="L33" s="75"/>
      <c r="M33" s="62"/>
      <c r="N33" s="63">
        <f t="shared" si="5"/>
        <v>0</v>
      </c>
      <c r="O33" s="53">
        <f t="shared" si="6"/>
        <v>0</v>
      </c>
      <c r="P33" s="84">
        <f t="shared" si="7"/>
        <v>0</v>
      </c>
      <c r="Q33" s="75"/>
      <c r="R33" s="62"/>
      <c r="S33" s="63">
        <f t="shared" si="8"/>
        <v>0</v>
      </c>
      <c r="T33" s="53">
        <f t="shared" si="9"/>
        <v>0</v>
      </c>
      <c r="U33" s="53">
        <f t="shared" si="10"/>
        <v>0</v>
      </c>
      <c r="V33" s="99">
        <f t="shared" si="11"/>
        <v>0</v>
      </c>
      <c r="W33" s="78"/>
      <c r="X33" s="78"/>
      <c r="Y33" s="109"/>
      <c r="Z33" s="163">
        <f t="shared" si="12"/>
        <v>0</v>
      </c>
      <c r="AA33" s="167"/>
    </row>
    <row r="34" spans="1:27" ht="13.5" x14ac:dyDescent="0.25">
      <c r="A34" s="51">
        <f t="shared" si="0"/>
        <v>4</v>
      </c>
      <c r="B34" s="48" t="str">
        <f t="shared" si="2"/>
        <v>Vendredi</v>
      </c>
      <c r="C34" s="52">
        <f>DATEVALUE(ROWS(C$11:C34)&amp;$H$4&amp;$L$4)</f>
        <v>41663</v>
      </c>
      <c r="D34" s="64" t="str">
        <f t="shared" si="1"/>
        <v>24</v>
      </c>
      <c r="E34" s="75"/>
      <c r="F34" s="62"/>
      <c r="G34" s="78"/>
      <c r="H34" s="75"/>
      <c r="I34" s="62"/>
      <c r="J34" s="80">
        <f t="shared" si="3"/>
        <v>0</v>
      </c>
      <c r="K34" s="82">
        <f t="shared" si="4"/>
        <v>0</v>
      </c>
      <c r="L34" s="75"/>
      <c r="M34" s="62"/>
      <c r="N34" s="63">
        <f t="shared" si="5"/>
        <v>0</v>
      </c>
      <c r="O34" s="53">
        <f t="shared" si="6"/>
        <v>0</v>
      </c>
      <c r="P34" s="84">
        <f t="shared" si="7"/>
        <v>0</v>
      </c>
      <c r="Q34" s="75"/>
      <c r="R34" s="62"/>
      <c r="S34" s="63">
        <f t="shared" si="8"/>
        <v>0</v>
      </c>
      <c r="T34" s="53">
        <f t="shared" si="9"/>
        <v>0</v>
      </c>
      <c r="U34" s="53">
        <f t="shared" si="10"/>
        <v>0</v>
      </c>
      <c r="V34" s="99">
        <f t="shared" si="11"/>
        <v>0</v>
      </c>
      <c r="W34" s="78"/>
      <c r="X34" s="78"/>
      <c r="Y34" s="109"/>
      <c r="Z34" s="163">
        <f t="shared" si="12"/>
        <v>0</v>
      </c>
      <c r="AA34" s="167"/>
    </row>
    <row r="35" spans="1:27" ht="13.5" x14ac:dyDescent="0.25">
      <c r="A35" s="51">
        <f t="shared" si="0"/>
        <v>4</v>
      </c>
      <c r="B35" s="48" t="str">
        <f t="shared" si="2"/>
        <v>Samedi</v>
      </c>
      <c r="C35" s="52">
        <f>DATEVALUE(ROWS(C$11:C35)&amp;$H$4&amp;$L$4)</f>
        <v>41664</v>
      </c>
      <c r="D35" s="64" t="str">
        <f t="shared" si="1"/>
        <v>25</v>
      </c>
      <c r="E35" s="75"/>
      <c r="F35" s="62"/>
      <c r="G35" s="78"/>
      <c r="H35" s="75"/>
      <c r="I35" s="62"/>
      <c r="J35" s="80">
        <f t="shared" si="3"/>
        <v>0</v>
      </c>
      <c r="K35" s="82">
        <f t="shared" si="4"/>
        <v>0</v>
      </c>
      <c r="L35" s="75"/>
      <c r="M35" s="62"/>
      <c r="N35" s="63">
        <f t="shared" si="5"/>
        <v>0</v>
      </c>
      <c r="O35" s="53">
        <f t="shared" si="6"/>
        <v>0</v>
      </c>
      <c r="P35" s="84">
        <f t="shared" si="7"/>
        <v>0</v>
      </c>
      <c r="Q35" s="75"/>
      <c r="R35" s="62"/>
      <c r="S35" s="63">
        <f t="shared" si="8"/>
        <v>0</v>
      </c>
      <c r="T35" s="53">
        <f t="shared" si="9"/>
        <v>0</v>
      </c>
      <c r="U35" s="53">
        <f t="shared" si="10"/>
        <v>0</v>
      </c>
      <c r="V35" s="99">
        <f t="shared" si="11"/>
        <v>0</v>
      </c>
      <c r="W35" s="78"/>
      <c r="X35" s="78"/>
      <c r="Y35" s="109"/>
      <c r="Z35" s="163">
        <f t="shared" si="12"/>
        <v>0</v>
      </c>
      <c r="AA35" s="167"/>
    </row>
    <row r="36" spans="1:27" ht="13.5" x14ac:dyDescent="0.25">
      <c r="A36" s="51">
        <f t="shared" si="0"/>
        <v>4</v>
      </c>
      <c r="B36" s="48" t="str">
        <f t="shared" si="2"/>
        <v>Dimanche</v>
      </c>
      <c r="C36" s="52">
        <f>DATEVALUE(ROWS(C$11:C36)&amp;$H$4&amp;$L$4)</f>
        <v>41665</v>
      </c>
      <c r="D36" s="64" t="str">
        <f t="shared" si="1"/>
        <v>26</v>
      </c>
      <c r="E36" s="75"/>
      <c r="F36" s="62"/>
      <c r="G36" s="78"/>
      <c r="H36" s="75"/>
      <c r="I36" s="62"/>
      <c r="J36" s="80">
        <f t="shared" si="3"/>
        <v>0</v>
      </c>
      <c r="K36" s="82">
        <f t="shared" si="4"/>
        <v>0</v>
      </c>
      <c r="L36" s="75"/>
      <c r="M36" s="62"/>
      <c r="N36" s="63">
        <f t="shared" si="5"/>
        <v>0</v>
      </c>
      <c r="O36" s="53">
        <f t="shared" si="6"/>
        <v>0</v>
      </c>
      <c r="P36" s="84">
        <f t="shared" si="7"/>
        <v>0</v>
      </c>
      <c r="Q36" s="75"/>
      <c r="R36" s="62"/>
      <c r="S36" s="63">
        <f t="shared" si="8"/>
        <v>0</v>
      </c>
      <c r="T36" s="53">
        <f t="shared" si="9"/>
        <v>0</v>
      </c>
      <c r="U36" s="53">
        <f t="shared" si="10"/>
        <v>0</v>
      </c>
      <c r="V36" s="99">
        <f t="shared" si="11"/>
        <v>0</v>
      </c>
      <c r="W36" s="78"/>
      <c r="X36" s="78"/>
      <c r="Y36" s="109"/>
      <c r="Z36" s="163">
        <f t="shared" si="12"/>
        <v>0</v>
      </c>
      <c r="AA36" s="167"/>
    </row>
    <row r="37" spans="1:27" ht="13.5" x14ac:dyDescent="0.25">
      <c r="A37" s="51">
        <f t="shared" si="0"/>
        <v>5</v>
      </c>
      <c r="B37" s="48" t="str">
        <f t="shared" si="2"/>
        <v>Lundi</v>
      </c>
      <c r="C37" s="52">
        <f>DATEVALUE(ROWS(C$11:C37)&amp;$H$4&amp;$L$4)</f>
        <v>41666</v>
      </c>
      <c r="D37" s="64" t="str">
        <f t="shared" si="1"/>
        <v>27</v>
      </c>
      <c r="E37" s="75"/>
      <c r="F37" s="62"/>
      <c r="G37" s="78"/>
      <c r="H37" s="75"/>
      <c r="I37" s="62"/>
      <c r="J37" s="80">
        <f t="shared" si="3"/>
        <v>0</v>
      </c>
      <c r="K37" s="82">
        <f t="shared" si="4"/>
        <v>0</v>
      </c>
      <c r="L37" s="75"/>
      <c r="M37" s="62"/>
      <c r="N37" s="63">
        <f t="shared" si="5"/>
        <v>0</v>
      </c>
      <c r="O37" s="53">
        <f t="shared" si="6"/>
        <v>0</v>
      </c>
      <c r="P37" s="84">
        <f t="shared" si="7"/>
        <v>0</v>
      </c>
      <c r="Q37" s="75"/>
      <c r="R37" s="62"/>
      <c r="S37" s="63">
        <f t="shared" si="8"/>
        <v>0</v>
      </c>
      <c r="T37" s="53">
        <f t="shared" si="9"/>
        <v>0</v>
      </c>
      <c r="U37" s="53">
        <f t="shared" si="10"/>
        <v>0</v>
      </c>
      <c r="V37" s="99">
        <f t="shared" si="11"/>
        <v>0</v>
      </c>
      <c r="W37" s="78"/>
      <c r="X37" s="78"/>
      <c r="Y37" s="109"/>
      <c r="Z37" s="163">
        <f t="shared" si="12"/>
        <v>0</v>
      </c>
      <c r="AA37" s="167"/>
    </row>
    <row r="38" spans="1:27" ht="13.5" x14ac:dyDescent="0.25">
      <c r="A38" s="51">
        <f t="shared" si="0"/>
        <v>5</v>
      </c>
      <c r="B38" s="48" t="str">
        <f t="shared" si="2"/>
        <v>Mardi</v>
      </c>
      <c r="C38" s="52">
        <f>DATEVALUE(ROWS(C$11:C38)&amp;$H$4&amp;$L$4)</f>
        <v>41667</v>
      </c>
      <c r="D38" s="64" t="str">
        <f t="shared" si="1"/>
        <v>28</v>
      </c>
      <c r="E38" s="75"/>
      <c r="F38" s="62"/>
      <c r="G38" s="78"/>
      <c r="H38" s="75"/>
      <c r="I38" s="62"/>
      <c r="J38" s="80">
        <f t="shared" si="3"/>
        <v>0</v>
      </c>
      <c r="K38" s="82">
        <f t="shared" si="4"/>
        <v>0</v>
      </c>
      <c r="L38" s="75"/>
      <c r="M38" s="62"/>
      <c r="N38" s="63">
        <f t="shared" si="5"/>
        <v>0</v>
      </c>
      <c r="O38" s="53">
        <f t="shared" si="6"/>
        <v>0</v>
      </c>
      <c r="P38" s="84">
        <f t="shared" si="7"/>
        <v>0</v>
      </c>
      <c r="Q38" s="75"/>
      <c r="R38" s="62"/>
      <c r="S38" s="63">
        <f t="shared" si="8"/>
        <v>0</v>
      </c>
      <c r="T38" s="53">
        <f t="shared" si="9"/>
        <v>0</v>
      </c>
      <c r="U38" s="53">
        <f t="shared" si="10"/>
        <v>0</v>
      </c>
      <c r="V38" s="99">
        <f t="shared" si="11"/>
        <v>0</v>
      </c>
      <c r="W38" s="78"/>
      <c r="X38" s="78"/>
      <c r="Y38" s="109"/>
      <c r="Z38" s="163">
        <f t="shared" si="12"/>
        <v>0</v>
      </c>
      <c r="AA38" s="167"/>
    </row>
    <row r="39" spans="1:27" ht="13.5" x14ac:dyDescent="0.25">
      <c r="A39" s="51">
        <f t="shared" si="0"/>
        <v>5</v>
      </c>
      <c r="B39" s="48" t="str">
        <f t="shared" si="2"/>
        <v>Mercredi</v>
      </c>
      <c r="C39" s="52">
        <f>DATEVALUE(ROWS(C$11:C39)&amp;$H$4&amp;$L$4)</f>
        <v>41668</v>
      </c>
      <c r="D39" s="64" t="str">
        <f t="shared" si="1"/>
        <v>29</v>
      </c>
      <c r="E39" s="75"/>
      <c r="F39" s="62"/>
      <c r="G39" s="78"/>
      <c r="H39" s="75"/>
      <c r="I39" s="62"/>
      <c r="J39" s="80">
        <f t="shared" si="3"/>
        <v>0</v>
      </c>
      <c r="K39" s="82">
        <f t="shared" si="4"/>
        <v>0</v>
      </c>
      <c r="L39" s="75"/>
      <c r="M39" s="62"/>
      <c r="N39" s="63">
        <f t="shared" si="5"/>
        <v>0</v>
      </c>
      <c r="O39" s="53">
        <f t="shared" si="6"/>
        <v>0</v>
      </c>
      <c r="P39" s="84">
        <f t="shared" si="7"/>
        <v>0</v>
      </c>
      <c r="Q39" s="75"/>
      <c r="R39" s="62"/>
      <c r="S39" s="63">
        <f t="shared" si="8"/>
        <v>0</v>
      </c>
      <c r="T39" s="53">
        <f t="shared" si="9"/>
        <v>0</v>
      </c>
      <c r="U39" s="53">
        <f t="shared" si="10"/>
        <v>0</v>
      </c>
      <c r="V39" s="99">
        <f t="shared" si="11"/>
        <v>0</v>
      </c>
      <c r="W39" s="78"/>
      <c r="X39" s="78"/>
      <c r="Y39" s="109"/>
      <c r="Z39" s="163">
        <f t="shared" si="12"/>
        <v>0</v>
      </c>
      <c r="AA39" s="167"/>
    </row>
    <row r="40" spans="1:27" ht="13.5" x14ac:dyDescent="0.25">
      <c r="A40" s="51">
        <f t="shared" si="0"/>
        <v>5</v>
      </c>
      <c r="B40" s="48" t="str">
        <f t="shared" si="2"/>
        <v>Jeudi</v>
      </c>
      <c r="C40" s="52">
        <f>DATEVALUE(ROWS(C$11:C40)&amp;$H$4&amp;$L$4)</f>
        <v>41669</v>
      </c>
      <c r="D40" s="64" t="str">
        <f t="shared" si="1"/>
        <v>30</v>
      </c>
      <c r="E40" s="75"/>
      <c r="F40" s="62"/>
      <c r="G40" s="78"/>
      <c r="H40" s="75"/>
      <c r="I40" s="62"/>
      <c r="J40" s="80">
        <f t="shared" si="3"/>
        <v>0</v>
      </c>
      <c r="K40" s="82">
        <f t="shared" si="4"/>
        <v>0</v>
      </c>
      <c r="L40" s="75"/>
      <c r="M40" s="62"/>
      <c r="N40" s="63">
        <f t="shared" si="5"/>
        <v>0</v>
      </c>
      <c r="O40" s="53">
        <f t="shared" si="6"/>
        <v>0</v>
      </c>
      <c r="P40" s="84">
        <f t="shared" si="7"/>
        <v>0</v>
      </c>
      <c r="Q40" s="75"/>
      <c r="R40" s="62"/>
      <c r="S40" s="63">
        <f t="shared" si="8"/>
        <v>0</v>
      </c>
      <c r="T40" s="53">
        <f t="shared" si="9"/>
        <v>0</v>
      </c>
      <c r="U40" s="53">
        <f t="shared" si="10"/>
        <v>0</v>
      </c>
      <c r="V40" s="99">
        <f t="shared" si="11"/>
        <v>0</v>
      </c>
      <c r="W40" s="78"/>
      <c r="X40" s="78"/>
      <c r="Y40" s="109"/>
      <c r="Z40" s="163">
        <f t="shared" si="12"/>
        <v>0</v>
      </c>
      <c r="AA40" s="167"/>
    </row>
    <row r="41" spans="1:27" ht="14.25" thickBot="1" x14ac:dyDescent="0.3">
      <c r="A41" s="51">
        <f t="shared" si="0"/>
        <v>5</v>
      </c>
      <c r="B41" s="48" t="str">
        <f t="shared" si="2"/>
        <v>Vendredi</v>
      </c>
      <c r="C41" s="52">
        <f>DATEVALUE(ROWS(C$11:C41)&amp;$H$4&amp;$L$4)</f>
        <v>41670</v>
      </c>
      <c r="D41" s="65" t="str">
        <f t="shared" si="1"/>
        <v>31</v>
      </c>
      <c r="E41" s="76"/>
      <c r="F41" s="77"/>
      <c r="G41" s="79"/>
      <c r="H41" s="76"/>
      <c r="I41" s="77"/>
      <c r="J41" s="81">
        <f t="shared" si="3"/>
        <v>0</v>
      </c>
      <c r="K41" s="83">
        <f t="shared" si="4"/>
        <v>0</v>
      </c>
      <c r="L41" s="76"/>
      <c r="M41" s="77"/>
      <c r="N41" s="66">
        <f t="shared" si="5"/>
        <v>0</v>
      </c>
      <c r="O41" s="67">
        <f t="shared" si="6"/>
        <v>0</v>
      </c>
      <c r="P41" s="85">
        <f t="shared" si="7"/>
        <v>0</v>
      </c>
      <c r="Q41" s="76"/>
      <c r="R41" s="77"/>
      <c r="S41" s="66">
        <f t="shared" si="8"/>
        <v>0</v>
      </c>
      <c r="T41" s="67">
        <f t="shared" si="9"/>
        <v>0</v>
      </c>
      <c r="U41" s="67">
        <f t="shared" si="10"/>
        <v>0</v>
      </c>
      <c r="V41" s="99">
        <f t="shared" si="11"/>
        <v>0</v>
      </c>
      <c r="W41" s="79"/>
      <c r="X41" s="79"/>
      <c r="Y41" s="11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70" t="s">
        <v>41</v>
      </c>
      <c r="E42" s="86">
        <f>SUM(E11:E41)</f>
        <v>8.3333333333333329E-2</v>
      </c>
      <c r="F42" s="74">
        <f t="shared" ref="F42:Y42" si="16">SUM(F11:F41)</f>
        <v>6.25E-2</v>
      </c>
      <c r="G42" s="44">
        <f t="shared" si="16"/>
        <v>0.21875</v>
      </c>
      <c r="H42" s="86">
        <f t="shared" si="16"/>
        <v>0</v>
      </c>
      <c r="I42" s="87"/>
      <c r="J42" s="71">
        <f t="shared" si="16"/>
        <v>0</v>
      </c>
      <c r="K42" s="88">
        <f t="shared" si="16"/>
        <v>0</v>
      </c>
      <c r="L42" s="86">
        <f t="shared" si="16"/>
        <v>0.125</v>
      </c>
      <c r="M42" s="87"/>
      <c r="N42" s="71">
        <f t="shared" si="16"/>
        <v>0.125</v>
      </c>
      <c r="O42" s="72">
        <f t="shared" si="16"/>
        <v>0</v>
      </c>
      <c r="P42" s="88">
        <f t="shared" si="16"/>
        <v>0</v>
      </c>
      <c r="Q42" s="86">
        <f t="shared" si="16"/>
        <v>0</v>
      </c>
      <c r="R42" s="87"/>
      <c r="S42" s="71">
        <f t="shared" si="16"/>
        <v>0</v>
      </c>
      <c r="T42" s="72">
        <f t="shared" si="16"/>
        <v>0</v>
      </c>
      <c r="U42" s="72">
        <f t="shared" si="16"/>
        <v>0</v>
      </c>
      <c r="V42" s="72">
        <f t="shared" si="16"/>
        <v>0</v>
      </c>
      <c r="W42" s="88">
        <f t="shared" si="16"/>
        <v>0</v>
      </c>
      <c r="X42" s="44">
        <f t="shared" si="16"/>
        <v>8.3333333333333329E-2</v>
      </c>
      <c r="Y42" s="89">
        <f t="shared" si="16"/>
        <v>3.125E-2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0.60416666666666663</v>
      </c>
      <c r="AA43" s="117"/>
    </row>
    <row r="44" spans="1:27" ht="14.25" thickBot="1" x14ac:dyDescent="0.3">
      <c r="D44" s="174" t="s">
        <v>66</v>
      </c>
      <c r="E44" s="175"/>
      <c r="F44" s="175"/>
      <c r="G44" s="176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69" t="s">
        <v>70</v>
      </c>
      <c r="X44" s="169"/>
      <c r="Y44" s="173"/>
      <c r="Z44" s="44">
        <f>AD26</f>
        <v>0.60416666666666663</v>
      </c>
      <c r="AA44" s="117"/>
    </row>
    <row r="45" spans="1:27" ht="13.5" x14ac:dyDescent="0.25">
      <c r="D45" s="36" t="s">
        <v>56</v>
      </c>
      <c r="E45" s="195" t="s">
        <v>36</v>
      </c>
      <c r="F45" s="195"/>
      <c r="G45" s="196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95" t="s">
        <v>48</v>
      </c>
      <c r="F46" s="195"/>
      <c r="G46" s="196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206" t="s">
        <v>67</v>
      </c>
      <c r="J47" s="207"/>
      <c r="K47" s="207"/>
      <c r="L47" s="207"/>
      <c r="M47" s="207"/>
      <c r="N47" s="207"/>
      <c r="O47" s="207"/>
      <c r="P47" s="207"/>
      <c r="Q47" s="208"/>
      <c r="R47" s="206" t="s">
        <v>72</v>
      </c>
      <c r="S47" s="207"/>
      <c r="T47" s="207"/>
      <c r="U47" s="207"/>
      <c r="V47" s="207"/>
      <c r="W47" s="207"/>
      <c r="X47" s="207"/>
      <c r="Y47" s="208"/>
      <c r="Z47" s="57"/>
      <c r="AA47" s="157"/>
    </row>
    <row r="48" spans="1:27" ht="13.5" x14ac:dyDescent="0.25">
      <c r="D48" s="36" t="s">
        <v>54</v>
      </c>
      <c r="E48" s="202" t="s">
        <v>37</v>
      </c>
      <c r="F48" s="202"/>
      <c r="G48" s="203"/>
      <c r="H48" s="38"/>
      <c r="I48" s="197"/>
      <c r="J48" s="198"/>
      <c r="K48" s="198"/>
      <c r="L48" s="198"/>
      <c r="M48" s="198"/>
      <c r="N48" s="198"/>
      <c r="O48" s="198"/>
      <c r="P48" s="198"/>
      <c r="Q48" s="173"/>
      <c r="R48" s="197"/>
      <c r="S48" s="198"/>
      <c r="T48" s="198"/>
      <c r="U48" s="198"/>
      <c r="V48" s="198"/>
      <c r="W48" s="198"/>
      <c r="X48" s="198"/>
      <c r="Y48" s="173"/>
      <c r="Z48" s="57"/>
      <c r="AA48" s="157"/>
    </row>
    <row r="49" spans="3:37" ht="13.5" x14ac:dyDescent="0.25">
      <c r="D49" s="36" t="s">
        <v>58</v>
      </c>
      <c r="E49" s="195" t="s">
        <v>49</v>
      </c>
      <c r="F49" s="195"/>
      <c r="G49" s="196"/>
      <c r="H49" s="38"/>
      <c r="I49" s="197"/>
      <c r="J49" s="198"/>
      <c r="K49" s="198"/>
      <c r="L49" s="198"/>
      <c r="M49" s="198"/>
      <c r="N49" s="198"/>
      <c r="O49" s="198"/>
      <c r="P49" s="198"/>
      <c r="Q49" s="173"/>
      <c r="R49" s="197"/>
      <c r="S49" s="198"/>
      <c r="T49" s="198"/>
      <c r="U49" s="198"/>
      <c r="V49" s="198"/>
      <c r="W49" s="198"/>
      <c r="X49" s="198"/>
      <c r="Y49" s="173"/>
      <c r="Z49" s="57"/>
      <c r="AA49" s="157"/>
    </row>
    <row r="50" spans="3:37" ht="13.5" x14ac:dyDescent="0.25">
      <c r="D50" s="36" t="s">
        <v>59</v>
      </c>
      <c r="E50" s="195" t="s">
        <v>50</v>
      </c>
      <c r="F50" s="195"/>
      <c r="G50" s="196"/>
      <c r="H50" s="38"/>
      <c r="I50" s="197"/>
      <c r="J50" s="198"/>
      <c r="K50" s="198"/>
      <c r="L50" s="198"/>
      <c r="M50" s="198"/>
      <c r="N50" s="198"/>
      <c r="O50" s="198"/>
      <c r="P50" s="198"/>
      <c r="Q50" s="173"/>
      <c r="R50" s="197"/>
      <c r="S50" s="198"/>
      <c r="T50" s="198"/>
      <c r="U50" s="198"/>
      <c r="V50" s="198"/>
      <c r="W50" s="198"/>
      <c r="X50" s="198"/>
      <c r="Y50" s="173"/>
      <c r="Z50" s="57"/>
      <c r="AA50" s="157"/>
    </row>
    <row r="51" spans="3:37" ht="13.5" x14ac:dyDescent="0.25">
      <c r="D51" s="36"/>
      <c r="E51" s="39"/>
      <c r="F51" s="35"/>
      <c r="G51" s="40"/>
      <c r="H51" s="35"/>
      <c r="I51" s="197"/>
      <c r="J51" s="198"/>
      <c r="K51" s="198"/>
      <c r="L51" s="198"/>
      <c r="M51" s="198"/>
      <c r="N51" s="198"/>
      <c r="O51" s="198"/>
      <c r="P51" s="198"/>
      <c r="Q51" s="173"/>
      <c r="R51" s="197"/>
      <c r="S51" s="198"/>
      <c r="T51" s="198"/>
      <c r="U51" s="198"/>
      <c r="V51" s="198"/>
      <c r="W51" s="198"/>
      <c r="X51" s="198"/>
      <c r="Y51" s="173"/>
      <c r="Z51" s="57"/>
      <c r="AA51" s="157"/>
    </row>
    <row r="52" spans="3:37" ht="14.25" thickBot="1" x14ac:dyDescent="0.3">
      <c r="D52" s="36" t="s">
        <v>51</v>
      </c>
      <c r="E52" s="195" t="s">
        <v>52</v>
      </c>
      <c r="F52" s="195"/>
      <c r="G52" s="196"/>
      <c r="H52" s="35"/>
      <c r="I52" s="199"/>
      <c r="J52" s="200"/>
      <c r="K52" s="200"/>
      <c r="L52" s="200"/>
      <c r="M52" s="200"/>
      <c r="N52" s="200"/>
      <c r="O52" s="200"/>
      <c r="P52" s="200"/>
      <c r="Q52" s="201"/>
      <c r="R52" s="199"/>
      <c r="S52" s="200"/>
      <c r="T52" s="200"/>
      <c r="U52" s="200"/>
      <c r="V52" s="200"/>
      <c r="W52" s="200"/>
      <c r="X52" s="200"/>
      <c r="Y52" s="201"/>
      <c r="Z52" s="57"/>
      <c r="AA52" s="157"/>
    </row>
    <row r="53" spans="3:37" ht="13.5" x14ac:dyDescent="0.25">
      <c r="D53" s="36" t="s">
        <v>64</v>
      </c>
      <c r="E53" s="195" t="s">
        <v>65</v>
      </c>
      <c r="F53" s="195"/>
      <c r="G53" s="196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3:37" ht="13.5" x14ac:dyDescent="0.25">
      <c r="D54" s="36" t="s">
        <v>60</v>
      </c>
      <c r="E54" s="195" t="s">
        <v>53</v>
      </c>
      <c r="F54" s="195"/>
      <c r="G54" s="196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3:37" ht="13.5" x14ac:dyDescent="0.25">
      <c r="D55" s="36" t="s">
        <v>87</v>
      </c>
      <c r="E55" s="195" t="s">
        <v>55</v>
      </c>
      <c r="F55" s="195"/>
      <c r="G55" s="196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3:3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3:37" ht="14.25" thickBot="1" x14ac:dyDescent="0.3">
      <c r="C57" s="17"/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  <c r="AK57" s="17"/>
    </row>
    <row r="58" spans="3:37" ht="13.5" x14ac:dyDescent="0.25">
      <c r="D58" s="170" t="s">
        <v>71</v>
      </c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60"/>
    </row>
  </sheetData>
  <sheetProtection selectLockedCells="1"/>
  <mergeCells count="38">
    <mergeCell ref="AA9:AA10"/>
    <mergeCell ref="R48:Y52"/>
    <mergeCell ref="I47:Q47"/>
    <mergeCell ref="R47:Y47"/>
    <mergeCell ref="E52:G52"/>
    <mergeCell ref="E53:G53"/>
    <mergeCell ref="E54:G54"/>
    <mergeCell ref="E55:G55"/>
    <mergeCell ref="I48:Q52"/>
    <mergeCell ref="E45:G45"/>
    <mergeCell ref="E46:G46"/>
    <mergeCell ref="E48:G48"/>
    <mergeCell ref="E49:G49"/>
    <mergeCell ref="E50:G50"/>
    <mergeCell ref="B10:C10"/>
    <mergeCell ref="E9:F9"/>
    <mergeCell ref="D9:D10"/>
    <mergeCell ref="G9:G10"/>
    <mergeCell ref="W9:W10"/>
    <mergeCell ref="H9:I10"/>
    <mergeCell ref="L9:M10"/>
    <mergeCell ref="Q9:R10"/>
    <mergeCell ref="D1:Z1"/>
    <mergeCell ref="D2:Z2"/>
    <mergeCell ref="D58:Z58"/>
    <mergeCell ref="Z9:Z10"/>
    <mergeCell ref="W44:Y44"/>
    <mergeCell ref="D44:G44"/>
    <mergeCell ref="H3:I3"/>
    <mergeCell ref="H4:I4"/>
    <mergeCell ref="L4:M4"/>
    <mergeCell ref="L3:M3"/>
    <mergeCell ref="G6:W6"/>
    <mergeCell ref="D6:F6"/>
    <mergeCell ref="Y9:Y10"/>
    <mergeCell ref="X9:X10"/>
    <mergeCell ref="E7:H7"/>
    <mergeCell ref="I7:R7"/>
  </mergeCells>
  <phoneticPr fontId="4" type="noConversion"/>
  <conditionalFormatting sqref="AY5:JN16">
    <cfRule type="expression" dxfId="77" priority="1" stopIfTrue="1">
      <formula>OR(WEEKDAY(AY5&amp;AY$3)=1,WEEKDAY(AY5&amp;AY$3)=7)</formula>
    </cfRule>
  </conditionalFormatting>
  <conditionalFormatting sqref="A11:AA41">
    <cfRule type="expression" dxfId="76" priority="22" stopIfTrue="1">
      <formula>ISERR($C11/$L$4)</formula>
    </cfRule>
    <cfRule type="expression" dxfId="75" priority="23" stopIfTrue="1">
      <formula>OR(WEEKDAY($C11)=1,WEEKDAY($C11)=7)</formula>
    </cfRule>
    <cfRule type="expression" dxfId="74" priority="24" stopIfTrue="1">
      <formula>COUNTIF(Fériés,TEXT($C11,"j mmmm"))</formula>
    </cfRule>
  </conditionalFormatting>
  <conditionalFormatting sqref="AM11:AX18">
    <cfRule type="expression" dxfId="73" priority="26" stopIfTrue="1">
      <formula>OR(WEEKDAY(AM11&amp;AM$9)=1,WEEKDAY(AM11&amp;AM$9)=7)</formula>
    </cfRule>
  </conditionalFormatting>
  <dataValidations count="6">
    <dataValidation type="list" allowBlank="1" showInputMessage="1" showErrorMessage="1" sqref="D4 L4">
      <formula1>Années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H4 J4:K4">
      <formula1>$AJ$10:$AJ$21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  <ignoredErrors>
    <ignoredError sqref="W42:Y42 E42:H42 L42 Q42 N11:P41 S12:U41 S11:U11" emptyCellReference="1"/>
    <ignoredError sqref="D41 B41:C41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68" t="s">
        <v>29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58"/>
      <c r="AB1" s="18"/>
      <c r="AC1" s="18"/>
      <c r="AD1" s="18"/>
      <c r="AE1" s="18"/>
      <c r="AF1" s="18"/>
    </row>
    <row r="2" spans="1:274" ht="13.5" x14ac:dyDescent="0.25">
      <c r="C2" s="8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59"/>
    </row>
    <row r="3" spans="1:274" s="6" customFormat="1" ht="13.5" x14ac:dyDescent="0.25">
      <c r="D3" s="26"/>
      <c r="E3" s="27"/>
      <c r="F3" s="27"/>
      <c r="G3" s="27"/>
      <c r="H3" s="177" t="s">
        <v>0</v>
      </c>
      <c r="I3" s="177"/>
      <c r="J3" s="26"/>
      <c r="K3" s="26"/>
      <c r="L3" s="177" t="s">
        <v>1</v>
      </c>
      <c r="M3" s="177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178" t="s">
        <v>5</v>
      </c>
      <c r="I4" s="178"/>
      <c r="J4" s="165"/>
      <c r="K4" s="165"/>
      <c r="L4" s="178">
        <v>2014</v>
      </c>
      <c r="M4" s="178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180" t="s">
        <v>30</v>
      </c>
      <c r="E6" s="180"/>
      <c r="F6" s="180"/>
      <c r="G6" s="209" t="str">
        <f>JANVIER!G6</f>
        <v>MARTIN Grégory</v>
      </c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185" t="s">
        <v>86</v>
      </c>
      <c r="F7" s="185"/>
      <c r="G7" s="185"/>
      <c r="H7" s="185"/>
      <c r="I7" s="210" t="str">
        <f>JANVIER!I7</f>
        <v xml:space="preserve"> </v>
      </c>
      <c r="J7" s="210"/>
      <c r="K7" s="210"/>
      <c r="L7" s="210"/>
      <c r="M7" s="210"/>
      <c r="N7" s="210"/>
      <c r="O7" s="210"/>
      <c r="P7" s="210"/>
      <c r="Q7" s="210"/>
      <c r="R7" s="210"/>
      <c r="S7" s="125"/>
      <c r="T7" s="125"/>
      <c r="U7" s="125"/>
      <c r="V7" s="125"/>
      <c r="W7" s="125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9" t="s">
        <v>31</v>
      </c>
      <c r="E9" s="187" t="s">
        <v>32</v>
      </c>
      <c r="F9" s="188"/>
      <c r="G9" s="183" t="s">
        <v>46</v>
      </c>
      <c r="H9" s="191" t="s">
        <v>43</v>
      </c>
      <c r="I9" s="192"/>
      <c r="J9" s="60" t="s">
        <v>36</v>
      </c>
      <c r="K9" s="60" t="s">
        <v>63</v>
      </c>
      <c r="L9" s="191" t="s">
        <v>44</v>
      </c>
      <c r="M9" s="192"/>
      <c r="N9" s="60"/>
      <c r="O9" s="60"/>
      <c r="P9" s="60"/>
      <c r="Q9" s="191" t="s">
        <v>47</v>
      </c>
      <c r="R9" s="192"/>
      <c r="S9" s="61"/>
      <c r="T9" s="61"/>
      <c r="U9" s="61"/>
      <c r="V9" s="60"/>
      <c r="W9" s="183" t="s">
        <v>38</v>
      </c>
      <c r="X9" s="183" t="s">
        <v>39</v>
      </c>
      <c r="Y9" s="181" t="s">
        <v>40</v>
      </c>
      <c r="Z9" s="171" t="s">
        <v>42</v>
      </c>
      <c r="AA9" s="204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6" t="s">
        <v>7</v>
      </c>
      <c r="C10" s="186"/>
      <c r="D10" s="190"/>
      <c r="E10" s="100" t="s">
        <v>33</v>
      </c>
      <c r="F10" s="101" t="s">
        <v>34</v>
      </c>
      <c r="G10" s="184"/>
      <c r="H10" s="193"/>
      <c r="I10" s="194"/>
      <c r="J10" s="102"/>
      <c r="K10" s="102"/>
      <c r="L10" s="193"/>
      <c r="M10" s="194"/>
      <c r="N10" s="102" t="s">
        <v>54</v>
      </c>
      <c r="O10" s="102" t="s">
        <v>58</v>
      </c>
      <c r="P10" s="102" t="s">
        <v>59</v>
      </c>
      <c r="Q10" s="193"/>
      <c r="R10" s="194"/>
      <c r="S10" s="103" t="s">
        <v>51</v>
      </c>
      <c r="T10" s="103" t="s">
        <v>64</v>
      </c>
      <c r="U10" s="103" t="s">
        <v>60</v>
      </c>
      <c r="V10" s="102" t="s">
        <v>87</v>
      </c>
      <c r="W10" s="184"/>
      <c r="X10" s="184"/>
      <c r="Y10" s="182"/>
      <c r="Z10" s="172"/>
      <c r="AA10" s="205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5</v>
      </c>
      <c r="B11" s="48" t="str">
        <f>PROPER(TEXT(C11,"jjjj"))</f>
        <v>Samedi</v>
      </c>
      <c r="C11" s="52">
        <f>DATEVALUE(ROWS(C$11:C11)&amp;$H$4&amp;$L$4)</f>
        <v>41671</v>
      </c>
      <c r="D11" s="90" t="str">
        <f t="shared" ref="D11:D41" si="1">TEXT(C11,"jj")</f>
        <v>01</v>
      </c>
      <c r="E11" s="91"/>
      <c r="F11" s="92"/>
      <c r="G11" s="93"/>
      <c r="H11" s="91"/>
      <c r="I11" s="94"/>
      <c r="J11" s="95">
        <f>IF(I11="AL",H11,)</f>
        <v>0</v>
      </c>
      <c r="K11" s="96">
        <f>IF(I11="VA",H11,)</f>
        <v>0</v>
      </c>
      <c r="L11" s="91"/>
      <c r="M11" s="92"/>
      <c r="N11" s="97">
        <f>IF(M11="RE",L11,)</f>
        <v>0</v>
      </c>
      <c r="O11" s="98">
        <f>IF(M11="PV",L11,)</f>
        <v>0</v>
      </c>
      <c r="P11" s="99">
        <f>IF(M11="BV",L11,)</f>
        <v>0</v>
      </c>
      <c r="Q11" s="91"/>
      <c r="R11" s="92"/>
      <c r="S11" s="97">
        <f>IF(R11="AP",Q11,)</f>
        <v>0</v>
      </c>
      <c r="T11" s="98">
        <f>IF(R11="AD",Q11,)</f>
        <v>0</v>
      </c>
      <c r="U11" s="98">
        <f>IF(R11="SE",Q11,)</f>
        <v>0</v>
      </c>
      <c r="V11" s="99">
        <f>IF(R11="RN",Q11,)</f>
        <v>0</v>
      </c>
      <c r="W11" s="93"/>
      <c r="X11" s="93"/>
      <c r="Y11" s="10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5</v>
      </c>
      <c r="B12" s="48" t="str">
        <f t="shared" ref="B12:B41" si="2">PROPER(TEXT(C12,"jjjj"))</f>
        <v>Dimanche</v>
      </c>
      <c r="C12" s="52">
        <f>DATEVALUE(ROWS(C$11:C12)&amp;$H$4&amp;$L$4)</f>
        <v>41672</v>
      </c>
      <c r="D12" s="64" t="str">
        <f t="shared" si="1"/>
        <v>02</v>
      </c>
      <c r="E12" s="75"/>
      <c r="F12" s="62"/>
      <c r="G12" s="78"/>
      <c r="H12" s="75"/>
      <c r="I12" s="62"/>
      <c r="J12" s="80">
        <f t="shared" ref="J12:J41" si="3">IF(I12="AL",H12,)</f>
        <v>0</v>
      </c>
      <c r="K12" s="82">
        <f t="shared" ref="K12:K41" si="4">IF(I12="VA",H12,)</f>
        <v>0</v>
      </c>
      <c r="L12" s="75"/>
      <c r="M12" s="62"/>
      <c r="N12" s="63">
        <f t="shared" ref="N12:N41" si="5">IF(M12="RE",L12,)</f>
        <v>0</v>
      </c>
      <c r="O12" s="53">
        <f t="shared" ref="O12:O41" si="6">IF(M12="PV",L12,)</f>
        <v>0</v>
      </c>
      <c r="P12" s="84">
        <f t="shared" ref="P12:P41" si="7">IF(M12="BV",L12,)</f>
        <v>0</v>
      </c>
      <c r="Q12" s="75"/>
      <c r="R12" s="62"/>
      <c r="S12" s="63">
        <f t="shared" ref="S12:S41" si="8">IF(R12="AP",Q12,)</f>
        <v>0</v>
      </c>
      <c r="T12" s="53">
        <f t="shared" ref="T12:T41" si="9">IF(R12="AD",Q12,)</f>
        <v>0</v>
      </c>
      <c r="U12" s="53">
        <f t="shared" ref="U12:U41" si="10">IF(R12="SE",Q12,)</f>
        <v>0</v>
      </c>
      <c r="V12" s="99">
        <f t="shared" ref="V12:V41" si="11">IF(R12="RN",Q12,)</f>
        <v>0</v>
      </c>
      <c r="W12" s="78"/>
      <c r="X12" s="78"/>
      <c r="Y12" s="10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6</v>
      </c>
      <c r="B13" s="48" t="str">
        <f t="shared" si="2"/>
        <v>Lundi</v>
      </c>
      <c r="C13" s="52">
        <f>DATEVALUE(ROWS(C$11:C13)&amp;$H$4&amp;$L$4)</f>
        <v>41673</v>
      </c>
      <c r="D13" s="64" t="str">
        <f t="shared" si="1"/>
        <v>03</v>
      </c>
      <c r="E13" s="75"/>
      <c r="F13" s="62"/>
      <c r="G13" s="78"/>
      <c r="H13" s="75"/>
      <c r="I13" s="62"/>
      <c r="J13" s="80">
        <f t="shared" si="3"/>
        <v>0</v>
      </c>
      <c r="K13" s="82">
        <f t="shared" si="4"/>
        <v>0</v>
      </c>
      <c r="L13" s="75"/>
      <c r="M13" s="62"/>
      <c r="N13" s="63">
        <f t="shared" si="5"/>
        <v>0</v>
      </c>
      <c r="O13" s="53">
        <f t="shared" si="6"/>
        <v>0</v>
      </c>
      <c r="P13" s="84">
        <f t="shared" si="7"/>
        <v>0</v>
      </c>
      <c r="Q13" s="75"/>
      <c r="R13" s="62"/>
      <c r="S13" s="63">
        <f t="shared" si="8"/>
        <v>0</v>
      </c>
      <c r="T13" s="53">
        <f t="shared" si="9"/>
        <v>0</v>
      </c>
      <c r="U13" s="53">
        <f t="shared" si="10"/>
        <v>0</v>
      </c>
      <c r="V13" s="99">
        <f t="shared" si="11"/>
        <v>0</v>
      </c>
      <c r="W13" s="78"/>
      <c r="X13" s="78"/>
      <c r="Y13" s="10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6</v>
      </c>
      <c r="B14" s="48" t="str">
        <f t="shared" si="2"/>
        <v>Mardi</v>
      </c>
      <c r="C14" s="52">
        <f>DATEVALUE(ROWS(C$11:C14)&amp;$H$4&amp;$L$4)</f>
        <v>41674</v>
      </c>
      <c r="D14" s="64" t="str">
        <f t="shared" si="1"/>
        <v>04</v>
      </c>
      <c r="E14" s="75"/>
      <c r="F14" s="62"/>
      <c r="G14" s="78"/>
      <c r="H14" s="75"/>
      <c r="I14" s="62"/>
      <c r="J14" s="80">
        <f t="shared" si="3"/>
        <v>0</v>
      </c>
      <c r="K14" s="82">
        <f t="shared" si="4"/>
        <v>0</v>
      </c>
      <c r="L14" s="75"/>
      <c r="M14" s="62"/>
      <c r="N14" s="63">
        <f t="shared" si="5"/>
        <v>0</v>
      </c>
      <c r="O14" s="53">
        <f t="shared" si="6"/>
        <v>0</v>
      </c>
      <c r="P14" s="84">
        <f t="shared" si="7"/>
        <v>0</v>
      </c>
      <c r="Q14" s="75"/>
      <c r="R14" s="62"/>
      <c r="S14" s="63">
        <f t="shared" si="8"/>
        <v>0</v>
      </c>
      <c r="T14" s="53">
        <f t="shared" si="9"/>
        <v>0</v>
      </c>
      <c r="U14" s="53">
        <f t="shared" si="10"/>
        <v>0</v>
      </c>
      <c r="V14" s="99">
        <f t="shared" si="11"/>
        <v>0</v>
      </c>
      <c r="W14" s="78"/>
      <c r="X14" s="78"/>
      <c r="Y14" s="10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6</v>
      </c>
      <c r="B15" s="48" t="str">
        <f t="shared" si="2"/>
        <v>Mercredi</v>
      </c>
      <c r="C15" s="52">
        <f>DATEVALUE(ROWS(C$11:C15)&amp;$H$4&amp;$L$4)</f>
        <v>41675</v>
      </c>
      <c r="D15" s="64" t="str">
        <f t="shared" si="1"/>
        <v>05</v>
      </c>
      <c r="E15" s="75"/>
      <c r="F15" s="62"/>
      <c r="G15" s="78"/>
      <c r="H15" s="75"/>
      <c r="I15" s="62"/>
      <c r="J15" s="80">
        <f t="shared" si="3"/>
        <v>0</v>
      </c>
      <c r="K15" s="82">
        <f t="shared" si="4"/>
        <v>0</v>
      </c>
      <c r="L15" s="75"/>
      <c r="M15" s="62"/>
      <c r="N15" s="63">
        <f t="shared" si="5"/>
        <v>0</v>
      </c>
      <c r="O15" s="53">
        <f t="shared" si="6"/>
        <v>0</v>
      </c>
      <c r="P15" s="84">
        <f t="shared" si="7"/>
        <v>0</v>
      </c>
      <c r="Q15" s="75"/>
      <c r="R15" s="62"/>
      <c r="S15" s="63">
        <f t="shared" si="8"/>
        <v>0</v>
      </c>
      <c r="T15" s="53">
        <f t="shared" si="9"/>
        <v>0</v>
      </c>
      <c r="U15" s="53">
        <f t="shared" si="10"/>
        <v>0</v>
      </c>
      <c r="V15" s="99">
        <f t="shared" si="11"/>
        <v>0</v>
      </c>
      <c r="W15" s="78"/>
      <c r="X15" s="78"/>
      <c r="Y15" s="10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6</v>
      </c>
      <c r="B16" s="48" t="str">
        <f t="shared" si="2"/>
        <v>Jeudi</v>
      </c>
      <c r="C16" s="52">
        <f>DATEVALUE(ROWS(C$11:C16)&amp;$H$4&amp;$L$4)</f>
        <v>41676</v>
      </c>
      <c r="D16" s="64" t="str">
        <f t="shared" si="1"/>
        <v>06</v>
      </c>
      <c r="E16" s="75"/>
      <c r="F16" s="62"/>
      <c r="G16" s="78"/>
      <c r="H16" s="75"/>
      <c r="I16" s="62"/>
      <c r="J16" s="80">
        <f t="shared" si="3"/>
        <v>0</v>
      </c>
      <c r="K16" s="82">
        <f t="shared" si="4"/>
        <v>0</v>
      </c>
      <c r="L16" s="75"/>
      <c r="M16" s="62"/>
      <c r="N16" s="63">
        <f t="shared" si="5"/>
        <v>0</v>
      </c>
      <c r="O16" s="53">
        <f t="shared" si="6"/>
        <v>0</v>
      </c>
      <c r="P16" s="84">
        <f t="shared" si="7"/>
        <v>0</v>
      </c>
      <c r="Q16" s="75"/>
      <c r="R16" s="62"/>
      <c r="S16" s="63">
        <f t="shared" si="8"/>
        <v>0</v>
      </c>
      <c r="T16" s="53">
        <f t="shared" si="9"/>
        <v>0</v>
      </c>
      <c r="U16" s="53">
        <f t="shared" si="10"/>
        <v>0</v>
      </c>
      <c r="V16" s="99">
        <f t="shared" si="11"/>
        <v>0</v>
      </c>
      <c r="W16" s="78"/>
      <c r="X16" s="78"/>
      <c r="Y16" s="10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6</v>
      </c>
      <c r="B17" s="48" t="str">
        <f t="shared" si="2"/>
        <v>Vendredi</v>
      </c>
      <c r="C17" s="52">
        <f>DATEVALUE(ROWS(C$11:C17)&amp;$H$4&amp;$L$4)</f>
        <v>41677</v>
      </c>
      <c r="D17" s="64" t="str">
        <f t="shared" si="1"/>
        <v>07</v>
      </c>
      <c r="E17" s="75"/>
      <c r="F17" s="62"/>
      <c r="G17" s="78"/>
      <c r="H17" s="75"/>
      <c r="I17" s="62"/>
      <c r="J17" s="80">
        <f t="shared" si="3"/>
        <v>0</v>
      </c>
      <c r="K17" s="82">
        <f t="shared" si="4"/>
        <v>0</v>
      </c>
      <c r="L17" s="75"/>
      <c r="M17" s="62"/>
      <c r="N17" s="63">
        <f t="shared" si="5"/>
        <v>0</v>
      </c>
      <c r="O17" s="53">
        <f t="shared" si="6"/>
        <v>0</v>
      </c>
      <c r="P17" s="84">
        <f t="shared" si="7"/>
        <v>0</v>
      </c>
      <c r="Q17" s="75"/>
      <c r="R17" s="62"/>
      <c r="S17" s="63">
        <f t="shared" si="8"/>
        <v>0</v>
      </c>
      <c r="T17" s="53">
        <f t="shared" si="9"/>
        <v>0</v>
      </c>
      <c r="U17" s="53">
        <f t="shared" si="10"/>
        <v>0</v>
      </c>
      <c r="V17" s="99">
        <f t="shared" si="11"/>
        <v>0</v>
      </c>
      <c r="W17" s="78"/>
      <c r="X17" s="78"/>
      <c r="Y17" s="10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6</v>
      </c>
      <c r="B18" s="48" t="str">
        <f t="shared" si="2"/>
        <v>Samedi</v>
      </c>
      <c r="C18" s="52">
        <f>DATEVALUE(ROWS(C$11:C18)&amp;$H$4&amp;$L$4)</f>
        <v>41678</v>
      </c>
      <c r="D18" s="64" t="str">
        <f t="shared" si="1"/>
        <v>08</v>
      </c>
      <c r="E18" s="75"/>
      <c r="F18" s="62"/>
      <c r="G18" s="78"/>
      <c r="H18" s="75"/>
      <c r="I18" s="62"/>
      <c r="J18" s="80">
        <f t="shared" si="3"/>
        <v>0</v>
      </c>
      <c r="K18" s="82">
        <f t="shared" si="4"/>
        <v>0</v>
      </c>
      <c r="L18" s="75"/>
      <c r="M18" s="62"/>
      <c r="N18" s="63">
        <f t="shared" si="5"/>
        <v>0</v>
      </c>
      <c r="O18" s="53">
        <f t="shared" si="6"/>
        <v>0</v>
      </c>
      <c r="P18" s="84">
        <f t="shared" si="7"/>
        <v>0</v>
      </c>
      <c r="Q18" s="75"/>
      <c r="R18" s="62"/>
      <c r="S18" s="63">
        <f t="shared" si="8"/>
        <v>0</v>
      </c>
      <c r="T18" s="53">
        <f t="shared" si="9"/>
        <v>0</v>
      </c>
      <c r="U18" s="53">
        <f t="shared" si="10"/>
        <v>0</v>
      </c>
      <c r="V18" s="99">
        <f t="shared" si="11"/>
        <v>0</v>
      </c>
      <c r="W18" s="78"/>
      <c r="X18" s="78"/>
      <c r="Y18" s="10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6</v>
      </c>
      <c r="B19" s="48" t="str">
        <f t="shared" si="2"/>
        <v>Dimanche</v>
      </c>
      <c r="C19" s="52">
        <f>DATEVALUE(ROWS(C$11:C19)&amp;$H$4&amp;$L$4)</f>
        <v>41679</v>
      </c>
      <c r="D19" s="64" t="str">
        <f t="shared" si="1"/>
        <v>09</v>
      </c>
      <c r="E19" s="75"/>
      <c r="F19" s="62"/>
      <c r="G19" s="78"/>
      <c r="H19" s="75"/>
      <c r="I19" s="62"/>
      <c r="J19" s="80">
        <f t="shared" si="3"/>
        <v>0</v>
      </c>
      <c r="K19" s="82">
        <f t="shared" si="4"/>
        <v>0</v>
      </c>
      <c r="L19" s="75"/>
      <c r="M19" s="62"/>
      <c r="N19" s="63">
        <f t="shared" si="5"/>
        <v>0</v>
      </c>
      <c r="O19" s="53">
        <f t="shared" si="6"/>
        <v>0</v>
      </c>
      <c r="P19" s="84">
        <f t="shared" si="7"/>
        <v>0</v>
      </c>
      <c r="Q19" s="75"/>
      <c r="R19" s="62"/>
      <c r="S19" s="63">
        <f t="shared" si="8"/>
        <v>0</v>
      </c>
      <c r="T19" s="53">
        <f t="shared" si="9"/>
        <v>0</v>
      </c>
      <c r="U19" s="53">
        <f t="shared" si="10"/>
        <v>0</v>
      </c>
      <c r="V19" s="99">
        <f t="shared" si="11"/>
        <v>0</v>
      </c>
      <c r="W19" s="78"/>
      <c r="X19" s="78"/>
      <c r="Y19" s="10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7</v>
      </c>
      <c r="B20" s="48" t="str">
        <f t="shared" si="2"/>
        <v>Lundi</v>
      </c>
      <c r="C20" s="52">
        <f>DATEVALUE(ROWS(C$11:C20)&amp;$H$4&amp;$L$4)</f>
        <v>41680</v>
      </c>
      <c r="D20" s="64" t="str">
        <f t="shared" si="1"/>
        <v>10</v>
      </c>
      <c r="E20" s="75"/>
      <c r="F20" s="62"/>
      <c r="G20" s="78"/>
      <c r="H20" s="75"/>
      <c r="I20" s="62"/>
      <c r="J20" s="80">
        <f t="shared" si="3"/>
        <v>0</v>
      </c>
      <c r="K20" s="82">
        <f t="shared" si="4"/>
        <v>0</v>
      </c>
      <c r="L20" s="75"/>
      <c r="M20" s="62"/>
      <c r="N20" s="63">
        <f t="shared" si="5"/>
        <v>0</v>
      </c>
      <c r="O20" s="53">
        <f t="shared" si="6"/>
        <v>0</v>
      </c>
      <c r="P20" s="84">
        <f t="shared" si="7"/>
        <v>0</v>
      </c>
      <c r="Q20" s="75"/>
      <c r="R20" s="62"/>
      <c r="S20" s="63">
        <f t="shared" si="8"/>
        <v>0</v>
      </c>
      <c r="T20" s="53">
        <f t="shared" si="9"/>
        <v>0</v>
      </c>
      <c r="U20" s="53">
        <f t="shared" si="10"/>
        <v>0</v>
      </c>
      <c r="V20" s="99">
        <f t="shared" si="11"/>
        <v>0</v>
      </c>
      <c r="W20" s="78"/>
      <c r="X20" s="78"/>
      <c r="Y20" s="10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7</v>
      </c>
      <c r="B21" s="48" t="str">
        <f t="shared" si="2"/>
        <v>Mardi</v>
      </c>
      <c r="C21" s="52">
        <f>DATEVALUE(ROWS(C$11:C21)&amp;$H$4&amp;$L$4)</f>
        <v>41681</v>
      </c>
      <c r="D21" s="64" t="str">
        <f t="shared" si="1"/>
        <v>11</v>
      </c>
      <c r="E21" s="75"/>
      <c r="F21" s="62"/>
      <c r="G21" s="78"/>
      <c r="H21" s="75"/>
      <c r="I21" s="62"/>
      <c r="J21" s="80">
        <f t="shared" si="3"/>
        <v>0</v>
      </c>
      <c r="K21" s="82">
        <f t="shared" si="4"/>
        <v>0</v>
      </c>
      <c r="L21" s="75"/>
      <c r="M21" s="62"/>
      <c r="N21" s="63">
        <f t="shared" si="5"/>
        <v>0</v>
      </c>
      <c r="O21" s="53">
        <f t="shared" si="6"/>
        <v>0</v>
      </c>
      <c r="P21" s="84">
        <f t="shared" si="7"/>
        <v>0</v>
      </c>
      <c r="Q21" s="75"/>
      <c r="R21" s="62"/>
      <c r="S21" s="63">
        <f t="shared" si="8"/>
        <v>0</v>
      </c>
      <c r="T21" s="53">
        <f t="shared" si="9"/>
        <v>0</v>
      </c>
      <c r="U21" s="53">
        <f t="shared" si="10"/>
        <v>0</v>
      </c>
      <c r="V21" s="99">
        <f t="shared" si="11"/>
        <v>0</v>
      </c>
      <c r="W21" s="78"/>
      <c r="X21" s="78"/>
      <c r="Y21" s="10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7</v>
      </c>
      <c r="B22" s="48" t="str">
        <f t="shared" si="2"/>
        <v>Mercredi</v>
      </c>
      <c r="C22" s="52">
        <f>DATEVALUE(ROWS(C$11:C22)&amp;$H$4&amp;$L$4)</f>
        <v>41682</v>
      </c>
      <c r="D22" s="64" t="str">
        <f t="shared" si="1"/>
        <v>12</v>
      </c>
      <c r="E22" s="75"/>
      <c r="F22" s="62"/>
      <c r="G22" s="78"/>
      <c r="H22" s="75"/>
      <c r="I22" s="62"/>
      <c r="J22" s="80">
        <f t="shared" si="3"/>
        <v>0</v>
      </c>
      <c r="K22" s="82">
        <f t="shared" si="4"/>
        <v>0</v>
      </c>
      <c r="L22" s="75"/>
      <c r="M22" s="62"/>
      <c r="N22" s="63">
        <f t="shared" si="5"/>
        <v>0</v>
      </c>
      <c r="O22" s="53">
        <f t="shared" si="6"/>
        <v>0</v>
      </c>
      <c r="P22" s="84">
        <f t="shared" si="7"/>
        <v>0</v>
      </c>
      <c r="Q22" s="75"/>
      <c r="R22" s="62"/>
      <c r="S22" s="63">
        <f t="shared" si="8"/>
        <v>0</v>
      </c>
      <c r="T22" s="53">
        <f t="shared" si="9"/>
        <v>0</v>
      </c>
      <c r="U22" s="53">
        <f t="shared" si="10"/>
        <v>0</v>
      </c>
      <c r="V22" s="99">
        <f t="shared" si="11"/>
        <v>0</v>
      </c>
      <c r="W22" s="78"/>
      <c r="X22" s="78"/>
      <c r="Y22" s="10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7</v>
      </c>
      <c r="B23" s="48" t="str">
        <f t="shared" si="2"/>
        <v>Jeudi</v>
      </c>
      <c r="C23" s="52">
        <f>DATEVALUE(ROWS(C$11:C23)&amp;$H$4&amp;$L$4)</f>
        <v>41683</v>
      </c>
      <c r="D23" s="64" t="str">
        <f t="shared" si="1"/>
        <v>13</v>
      </c>
      <c r="E23" s="75"/>
      <c r="F23" s="62"/>
      <c r="G23" s="78"/>
      <c r="H23" s="75"/>
      <c r="I23" s="62"/>
      <c r="J23" s="80">
        <f t="shared" si="3"/>
        <v>0</v>
      </c>
      <c r="K23" s="82">
        <f t="shared" si="4"/>
        <v>0</v>
      </c>
      <c r="L23" s="75"/>
      <c r="M23" s="62"/>
      <c r="N23" s="63">
        <f t="shared" si="5"/>
        <v>0</v>
      </c>
      <c r="O23" s="53">
        <f t="shared" si="6"/>
        <v>0</v>
      </c>
      <c r="P23" s="84">
        <f t="shared" si="7"/>
        <v>0</v>
      </c>
      <c r="Q23" s="75"/>
      <c r="R23" s="62"/>
      <c r="S23" s="63">
        <f t="shared" si="8"/>
        <v>0</v>
      </c>
      <c r="T23" s="53">
        <f t="shared" si="9"/>
        <v>0</v>
      </c>
      <c r="U23" s="53">
        <f t="shared" si="10"/>
        <v>0</v>
      </c>
      <c r="V23" s="99">
        <f t="shared" si="11"/>
        <v>0</v>
      </c>
      <c r="W23" s="78"/>
      <c r="X23" s="78"/>
      <c r="Y23" s="10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7</v>
      </c>
      <c r="B24" s="48" t="str">
        <f t="shared" si="2"/>
        <v>Vendredi</v>
      </c>
      <c r="C24" s="52">
        <f>DATEVALUE(ROWS(C$11:C24)&amp;$H$4&amp;$L$4)</f>
        <v>41684</v>
      </c>
      <c r="D24" s="64" t="str">
        <f t="shared" si="1"/>
        <v>14</v>
      </c>
      <c r="E24" s="75"/>
      <c r="F24" s="62"/>
      <c r="G24" s="78"/>
      <c r="H24" s="75"/>
      <c r="I24" s="62"/>
      <c r="J24" s="80">
        <f t="shared" si="3"/>
        <v>0</v>
      </c>
      <c r="K24" s="82">
        <f t="shared" si="4"/>
        <v>0</v>
      </c>
      <c r="L24" s="75"/>
      <c r="M24" s="62"/>
      <c r="N24" s="63">
        <f t="shared" si="5"/>
        <v>0</v>
      </c>
      <c r="O24" s="53">
        <f t="shared" si="6"/>
        <v>0</v>
      </c>
      <c r="P24" s="84">
        <f t="shared" si="7"/>
        <v>0</v>
      </c>
      <c r="Q24" s="75"/>
      <c r="R24" s="62"/>
      <c r="S24" s="63">
        <f t="shared" si="8"/>
        <v>0</v>
      </c>
      <c r="T24" s="53">
        <f t="shared" si="9"/>
        <v>0</v>
      </c>
      <c r="U24" s="53">
        <f t="shared" si="10"/>
        <v>0</v>
      </c>
      <c r="V24" s="99">
        <f t="shared" si="11"/>
        <v>0</v>
      </c>
      <c r="W24" s="78"/>
      <c r="X24" s="78"/>
      <c r="Y24" s="10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7</v>
      </c>
      <c r="B25" s="48" t="str">
        <f t="shared" si="2"/>
        <v>Samedi</v>
      </c>
      <c r="C25" s="52">
        <f>DATEVALUE(ROWS(C$11:C25)&amp;$H$4&amp;$L$4)</f>
        <v>41685</v>
      </c>
      <c r="D25" s="64" t="str">
        <f t="shared" si="1"/>
        <v>15</v>
      </c>
      <c r="E25" s="75"/>
      <c r="F25" s="62"/>
      <c r="G25" s="78"/>
      <c r="H25" s="75"/>
      <c r="I25" s="62"/>
      <c r="J25" s="80">
        <f t="shared" si="3"/>
        <v>0</v>
      </c>
      <c r="K25" s="82">
        <f t="shared" si="4"/>
        <v>0</v>
      </c>
      <c r="L25" s="75"/>
      <c r="M25" s="62"/>
      <c r="N25" s="63">
        <f t="shared" si="5"/>
        <v>0</v>
      </c>
      <c r="O25" s="53">
        <f t="shared" si="6"/>
        <v>0</v>
      </c>
      <c r="P25" s="84">
        <f t="shared" si="7"/>
        <v>0</v>
      </c>
      <c r="Q25" s="75"/>
      <c r="R25" s="62"/>
      <c r="S25" s="63">
        <f t="shared" si="8"/>
        <v>0</v>
      </c>
      <c r="T25" s="53">
        <f t="shared" si="9"/>
        <v>0</v>
      </c>
      <c r="U25" s="53">
        <f t="shared" si="10"/>
        <v>0</v>
      </c>
      <c r="V25" s="99">
        <f t="shared" si="11"/>
        <v>0</v>
      </c>
      <c r="W25" s="78"/>
      <c r="X25" s="78"/>
      <c r="Y25" s="10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7</v>
      </c>
      <c r="B26" s="48" t="str">
        <f t="shared" si="2"/>
        <v>Dimanche</v>
      </c>
      <c r="C26" s="52">
        <f>DATEVALUE(ROWS(C$11:C26)&amp;$H$4&amp;$L$4)</f>
        <v>41686</v>
      </c>
      <c r="D26" s="64" t="str">
        <f t="shared" si="1"/>
        <v>16</v>
      </c>
      <c r="E26" s="75"/>
      <c r="F26" s="62"/>
      <c r="G26" s="78"/>
      <c r="H26" s="75"/>
      <c r="I26" s="62"/>
      <c r="J26" s="80">
        <f t="shared" si="3"/>
        <v>0</v>
      </c>
      <c r="K26" s="82">
        <f t="shared" si="4"/>
        <v>0</v>
      </c>
      <c r="L26" s="75"/>
      <c r="M26" s="62"/>
      <c r="N26" s="63">
        <f t="shared" si="5"/>
        <v>0</v>
      </c>
      <c r="O26" s="53">
        <f t="shared" si="6"/>
        <v>0</v>
      </c>
      <c r="P26" s="84">
        <f t="shared" si="7"/>
        <v>0</v>
      </c>
      <c r="Q26" s="75"/>
      <c r="R26" s="62"/>
      <c r="S26" s="63">
        <f t="shared" si="8"/>
        <v>0</v>
      </c>
      <c r="T26" s="53">
        <f t="shared" si="9"/>
        <v>0</v>
      </c>
      <c r="U26" s="53">
        <f t="shared" si="10"/>
        <v>0</v>
      </c>
      <c r="V26" s="99">
        <f t="shared" si="11"/>
        <v>0</v>
      </c>
      <c r="W26" s="78"/>
      <c r="X26" s="78"/>
      <c r="Y26" s="10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8</v>
      </c>
      <c r="B27" s="48" t="str">
        <f t="shared" si="2"/>
        <v>Lundi</v>
      </c>
      <c r="C27" s="52">
        <f>DATEVALUE(ROWS(C$11:C27)&amp;$H$4&amp;$L$4)</f>
        <v>41687</v>
      </c>
      <c r="D27" s="64" t="str">
        <f t="shared" si="1"/>
        <v>17</v>
      </c>
      <c r="E27" s="75"/>
      <c r="F27" s="62"/>
      <c r="G27" s="78"/>
      <c r="H27" s="75"/>
      <c r="I27" s="62"/>
      <c r="J27" s="80">
        <f t="shared" si="3"/>
        <v>0</v>
      </c>
      <c r="K27" s="82">
        <f t="shared" si="4"/>
        <v>0</v>
      </c>
      <c r="L27" s="75"/>
      <c r="M27" s="62"/>
      <c r="N27" s="63">
        <f t="shared" si="5"/>
        <v>0</v>
      </c>
      <c r="O27" s="53">
        <f t="shared" si="6"/>
        <v>0</v>
      </c>
      <c r="P27" s="84">
        <f t="shared" si="7"/>
        <v>0</v>
      </c>
      <c r="Q27" s="75"/>
      <c r="R27" s="62"/>
      <c r="S27" s="63">
        <f t="shared" si="8"/>
        <v>0</v>
      </c>
      <c r="T27" s="53">
        <f t="shared" si="9"/>
        <v>0</v>
      </c>
      <c r="U27" s="53">
        <f t="shared" si="10"/>
        <v>0</v>
      </c>
      <c r="V27" s="99">
        <f t="shared" si="11"/>
        <v>0</v>
      </c>
      <c r="W27" s="78"/>
      <c r="X27" s="78"/>
      <c r="Y27" s="10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8</v>
      </c>
      <c r="B28" s="48" t="str">
        <f t="shared" si="2"/>
        <v>Mardi</v>
      </c>
      <c r="C28" s="52">
        <f>DATEVALUE(ROWS(C$11:C28)&amp;$H$4&amp;$L$4)</f>
        <v>41688</v>
      </c>
      <c r="D28" s="64" t="str">
        <f t="shared" si="1"/>
        <v>18</v>
      </c>
      <c r="E28" s="75"/>
      <c r="F28" s="62"/>
      <c r="G28" s="78"/>
      <c r="H28" s="75"/>
      <c r="I28" s="62"/>
      <c r="J28" s="80">
        <f t="shared" si="3"/>
        <v>0</v>
      </c>
      <c r="K28" s="82">
        <f t="shared" si="4"/>
        <v>0</v>
      </c>
      <c r="L28" s="75"/>
      <c r="M28" s="62"/>
      <c r="N28" s="63">
        <f t="shared" si="5"/>
        <v>0</v>
      </c>
      <c r="O28" s="53">
        <f t="shared" si="6"/>
        <v>0</v>
      </c>
      <c r="P28" s="84">
        <f t="shared" si="7"/>
        <v>0</v>
      </c>
      <c r="Q28" s="75"/>
      <c r="R28" s="62"/>
      <c r="S28" s="63">
        <f t="shared" si="8"/>
        <v>0</v>
      </c>
      <c r="T28" s="53">
        <f t="shared" si="9"/>
        <v>0</v>
      </c>
      <c r="U28" s="53">
        <f t="shared" si="10"/>
        <v>0</v>
      </c>
      <c r="V28" s="99">
        <f t="shared" si="11"/>
        <v>0</v>
      </c>
      <c r="W28" s="78"/>
      <c r="X28" s="78"/>
      <c r="Y28" s="109"/>
      <c r="Z28" s="163">
        <f t="shared" si="12"/>
        <v>0</v>
      </c>
      <c r="AA28" s="167"/>
    </row>
    <row r="29" spans="1:274" ht="13.5" x14ac:dyDescent="0.25">
      <c r="A29" s="51">
        <f t="shared" si="0"/>
        <v>8</v>
      </c>
      <c r="B29" s="48" t="str">
        <f t="shared" si="2"/>
        <v>Mercredi</v>
      </c>
      <c r="C29" s="52">
        <f>DATEVALUE(ROWS(C$11:C29)&amp;$H$4&amp;$L$4)</f>
        <v>41689</v>
      </c>
      <c r="D29" s="64" t="str">
        <f t="shared" si="1"/>
        <v>19</v>
      </c>
      <c r="E29" s="75"/>
      <c r="F29" s="62"/>
      <c r="G29" s="78"/>
      <c r="H29" s="75"/>
      <c r="I29" s="62"/>
      <c r="J29" s="80">
        <f t="shared" si="3"/>
        <v>0</v>
      </c>
      <c r="K29" s="82">
        <f t="shared" si="4"/>
        <v>0</v>
      </c>
      <c r="L29" s="75"/>
      <c r="M29" s="62"/>
      <c r="N29" s="63">
        <f t="shared" si="5"/>
        <v>0</v>
      </c>
      <c r="O29" s="53">
        <f t="shared" si="6"/>
        <v>0</v>
      </c>
      <c r="P29" s="84">
        <f t="shared" si="7"/>
        <v>0</v>
      </c>
      <c r="Q29" s="75"/>
      <c r="R29" s="62"/>
      <c r="S29" s="63">
        <f t="shared" si="8"/>
        <v>0</v>
      </c>
      <c r="T29" s="53">
        <f t="shared" si="9"/>
        <v>0</v>
      </c>
      <c r="U29" s="53">
        <f t="shared" si="10"/>
        <v>0</v>
      </c>
      <c r="V29" s="99">
        <f t="shared" si="11"/>
        <v>0</v>
      </c>
      <c r="W29" s="78"/>
      <c r="X29" s="78"/>
      <c r="Y29" s="10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8</v>
      </c>
      <c r="B30" s="48" t="str">
        <f t="shared" si="2"/>
        <v>Jeudi</v>
      </c>
      <c r="C30" s="52">
        <f>DATEVALUE(ROWS(C$11:C30)&amp;$H$4&amp;$L$4)</f>
        <v>41690</v>
      </c>
      <c r="D30" s="64" t="str">
        <f t="shared" si="1"/>
        <v>20</v>
      </c>
      <c r="E30" s="75"/>
      <c r="F30" s="62"/>
      <c r="G30" s="78"/>
      <c r="H30" s="75"/>
      <c r="I30" s="62"/>
      <c r="J30" s="80">
        <f t="shared" si="3"/>
        <v>0</v>
      </c>
      <c r="K30" s="82">
        <f t="shared" si="4"/>
        <v>0</v>
      </c>
      <c r="L30" s="75"/>
      <c r="M30" s="62"/>
      <c r="N30" s="63">
        <f t="shared" si="5"/>
        <v>0</v>
      </c>
      <c r="O30" s="53">
        <f t="shared" si="6"/>
        <v>0</v>
      </c>
      <c r="P30" s="84">
        <f t="shared" si="7"/>
        <v>0</v>
      </c>
      <c r="Q30" s="75"/>
      <c r="R30" s="62"/>
      <c r="S30" s="63">
        <f t="shared" si="8"/>
        <v>0</v>
      </c>
      <c r="T30" s="53">
        <f t="shared" si="9"/>
        <v>0</v>
      </c>
      <c r="U30" s="53">
        <f t="shared" si="10"/>
        <v>0</v>
      </c>
      <c r="V30" s="99">
        <f t="shared" si="11"/>
        <v>0</v>
      </c>
      <c r="W30" s="78"/>
      <c r="X30" s="78"/>
      <c r="Y30" s="109"/>
      <c r="Z30" s="163">
        <f t="shared" si="12"/>
        <v>0</v>
      </c>
      <c r="AA30" s="167"/>
    </row>
    <row r="31" spans="1:274" ht="13.5" x14ac:dyDescent="0.25">
      <c r="A31" s="51">
        <f t="shared" si="0"/>
        <v>8</v>
      </c>
      <c r="B31" s="48" t="str">
        <f t="shared" si="2"/>
        <v>Vendredi</v>
      </c>
      <c r="C31" s="52">
        <f>DATEVALUE(ROWS(C$11:C31)&amp;$H$4&amp;$L$4)</f>
        <v>41691</v>
      </c>
      <c r="D31" s="64" t="str">
        <f t="shared" si="1"/>
        <v>21</v>
      </c>
      <c r="E31" s="75"/>
      <c r="F31" s="62"/>
      <c r="G31" s="78"/>
      <c r="H31" s="75"/>
      <c r="I31" s="62"/>
      <c r="J31" s="80">
        <f t="shared" si="3"/>
        <v>0</v>
      </c>
      <c r="K31" s="82">
        <f t="shared" si="4"/>
        <v>0</v>
      </c>
      <c r="L31" s="75"/>
      <c r="M31" s="62"/>
      <c r="N31" s="63">
        <f t="shared" si="5"/>
        <v>0</v>
      </c>
      <c r="O31" s="53">
        <f t="shared" si="6"/>
        <v>0</v>
      </c>
      <c r="P31" s="84">
        <f t="shared" si="7"/>
        <v>0</v>
      </c>
      <c r="Q31" s="75"/>
      <c r="R31" s="62"/>
      <c r="S31" s="63">
        <f t="shared" si="8"/>
        <v>0</v>
      </c>
      <c r="T31" s="53">
        <f t="shared" si="9"/>
        <v>0</v>
      </c>
      <c r="U31" s="53">
        <f t="shared" si="10"/>
        <v>0</v>
      </c>
      <c r="V31" s="99">
        <f t="shared" si="11"/>
        <v>0</v>
      </c>
      <c r="W31" s="78"/>
      <c r="X31" s="78"/>
      <c r="Y31" s="109"/>
      <c r="Z31" s="163">
        <f t="shared" si="12"/>
        <v>0</v>
      </c>
      <c r="AA31" s="167"/>
    </row>
    <row r="32" spans="1:274" ht="13.5" x14ac:dyDescent="0.25">
      <c r="A32" s="51">
        <f t="shared" si="0"/>
        <v>8</v>
      </c>
      <c r="B32" s="48" t="str">
        <f t="shared" si="2"/>
        <v>Samedi</v>
      </c>
      <c r="C32" s="52">
        <f>DATEVALUE(ROWS(C$11:C32)&amp;$H$4&amp;$L$4)</f>
        <v>41692</v>
      </c>
      <c r="D32" s="64" t="str">
        <f t="shared" si="1"/>
        <v>22</v>
      </c>
      <c r="E32" s="75"/>
      <c r="F32" s="62"/>
      <c r="G32" s="78"/>
      <c r="H32" s="75"/>
      <c r="I32" s="62"/>
      <c r="J32" s="80">
        <f t="shared" si="3"/>
        <v>0</v>
      </c>
      <c r="K32" s="82">
        <f t="shared" si="4"/>
        <v>0</v>
      </c>
      <c r="L32" s="75"/>
      <c r="M32" s="62"/>
      <c r="N32" s="63">
        <f t="shared" si="5"/>
        <v>0</v>
      </c>
      <c r="O32" s="53">
        <f t="shared" si="6"/>
        <v>0</v>
      </c>
      <c r="P32" s="84">
        <f t="shared" si="7"/>
        <v>0</v>
      </c>
      <c r="Q32" s="75"/>
      <c r="R32" s="62"/>
      <c r="S32" s="63">
        <f t="shared" si="8"/>
        <v>0</v>
      </c>
      <c r="T32" s="53">
        <f t="shared" si="9"/>
        <v>0</v>
      </c>
      <c r="U32" s="53">
        <f t="shared" si="10"/>
        <v>0</v>
      </c>
      <c r="V32" s="99">
        <f t="shared" si="11"/>
        <v>0</v>
      </c>
      <c r="W32" s="78"/>
      <c r="X32" s="78"/>
      <c r="Y32" s="109"/>
      <c r="Z32" s="163">
        <f t="shared" si="12"/>
        <v>0</v>
      </c>
      <c r="AA32" s="167"/>
    </row>
    <row r="33" spans="1:27" ht="13.5" x14ac:dyDescent="0.25">
      <c r="A33" s="51">
        <f t="shared" si="0"/>
        <v>8</v>
      </c>
      <c r="B33" s="48" t="str">
        <f t="shared" si="2"/>
        <v>Dimanche</v>
      </c>
      <c r="C33" s="52">
        <f>DATEVALUE(ROWS(C$11:C33)&amp;$H$4&amp;$L$4)</f>
        <v>41693</v>
      </c>
      <c r="D33" s="64" t="str">
        <f t="shared" si="1"/>
        <v>23</v>
      </c>
      <c r="E33" s="75"/>
      <c r="F33" s="62"/>
      <c r="G33" s="78"/>
      <c r="H33" s="75"/>
      <c r="I33" s="62"/>
      <c r="J33" s="80">
        <f t="shared" si="3"/>
        <v>0</v>
      </c>
      <c r="K33" s="82">
        <f t="shared" si="4"/>
        <v>0</v>
      </c>
      <c r="L33" s="75"/>
      <c r="M33" s="62"/>
      <c r="N33" s="63">
        <f t="shared" si="5"/>
        <v>0</v>
      </c>
      <c r="O33" s="53">
        <f t="shared" si="6"/>
        <v>0</v>
      </c>
      <c r="P33" s="84">
        <f t="shared" si="7"/>
        <v>0</v>
      </c>
      <c r="Q33" s="75"/>
      <c r="R33" s="62"/>
      <c r="S33" s="63">
        <f t="shared" si="8"/>
        <v>0</v>
      </c>
      <c r="T33" s="53">
        <f t="shared" si="9"/>
        <v>0</v>
      </c>
      <c r="U33" s="53">
        <f t="shared" si="10"/>
        <v>0</v>
      </c>
      <c r="V33" s="99">
        <f t="shared" si="11"/>
        <v>0</v>
      </c>
      <c r="W33" s="78"/>
      <c r="X33" s="78"/>
      <c r="Y33" s="109"/>
      <c r="Z33" s="163">
        <f t="shared" si="12"/>
        <v>0</v>
      </c>
      <c r="AA33" s="167"/>
    </row>
    <row r="34" spans="1:27" ht="13.5" x14ac:dyDescent="0.25">
      <c r="A34" s="51">
        <f t="shared" si="0"/>
        <v>9</v>
      </c>
      <c r="B34" s="48" t="str">
        <f t="shared" si="2"/>
        <v>Lundi</v>
      </c>
      <c r="C34" s="52">
        <f>DATEVALUE(ROWS(C$11:C34)&amp;$H$4&amp;$L$4)</f>
        <v>41694</v>
      </c>
      <c r="D34" s="64" t="str">
        <f t="shared" si="1"/>
        <v>24</v>
      </c>
      <c r="E34" s="75"/>
      <c r="F34" s="62"/>
      <c r="G34" s="78"/>
      <c r="H34" s="75"/>
      <c r="I34" s="62"/>
      <c r="J34" s="80">
        <f t="shared" si="3"/>
        <v>0</v>
      </c>
      <c r="K34" s="82">
        <f t="shared" si="4"/>
        <v>0</v>
      </c>
      <c r="L34" s="75"/>
      <c r="M34" s="62"/>
      <c r="N34" s="63">
        <f t="shared" si="5"/>
        <v>0</v>
      </c>
      <c r="O34" s="53">
        <f t="shared" si="6"/>
        <v>0</v>
      </c>
      <c r="P34" s="84">
        <f t="shared" si="7"/>
        <v>0</v>
      </c>
      <c r="Q34" s="75"/>
      <c r="R34" s="62"/>
      <c r="S34" s="63">
        <f t="shared" si="8"/>
        <v>0</v>
      </c>
      <c r="T34" s="53">
        <f t="shared" si="9"/>
        <v>0</v>
      </c>
      <c r="U34" s="53">
        <f t="shared" si="10"/>
        <v>0</v>
      </c>
      <c r="V34" s="99">
        <f t="shared" si="11"/>
        <v>0</v>
      </c>
      <c r="W34" s="78"/>
      <c r="X34" s="78"/>
      <c r="Y34" s="109"/>
      <c r="Z34" s="163">
        <f t="shared" si="12"/>
        <v>0</v>
      </c>
      <c r="AA34" s="167"/>
    </row>
    <row r="35" spans="1:27" ht="13.5" x14ac:dyDescent="0.25">
      <c r="A35" s="51">
        <f t="shared" si="0"/>
        <v>9</v>
      </c>
      <c r="B35" s="48" t="str">
        <f t="shared" si="2"/>
        <v>Mardi</v>
      </c>
      <c r="C35" s="52">
        <f>DATEVALUE(ROWS(C$11:C35)&amp;$H$4&amp;$L$4)</f>
        <v>41695</v>
      </c>
      <c r="D35" s="64" t="str">
        <f t="shared" si="1"/>
        <v>25</v>
      </c>
      <c r="E35" s="75"/>
      <c r="F35" s="62"/>
      <c r="G35" s="78"/>
      <c r="H35" s="75"/>
      <c r="I35" s="62"/>
      <c r="J35" s="80">
        <f t="shared" si="3"/>
        <v>0</v>
      </c>
      <c r="K35" s="82">
        <f t="shared" si="4"/>
        <v>0</v>
      </c>
      <c r="L35" s="75"/>
      <c r="M35" s="62"/>
      <c r="N35" s="63">
        <f t="shared" si="5"/>
        <v>0</v>
      </c>
      <c r="O35" s="53">
        <f t="shared" si="6"/>
        <v>0</v>
      </c>
      <c r="P35" s="84">
        <f t="shared" si="7"/>
        <v>0</v>
      </c>
      <c r="Q35" s="75"/>
      <c r="R35" s="62"/>
      <c r="S35" s="63">
        <f t="shared" si="8"/>
        <v>0</v>
      </c>
      <c r="T35" s="53">
        <f t="shared" si="9"/>
        <v>0</v>
      </c>
      <c r="U35" s="53">
        <f t="shared" si="10"/>
        <v>0</v>
      </c>
      <c r="V35" s="99">
        <f t="shared" si="11"/>
        <v>0</v>
      </c>
      <c r="W35" s="78"/>
      <c r="X35" s="78"/>
      <c r="Y35" s="109"/>
      <c r="Z35" s="163">
        <f t="shared" si="12"/>
        <v>0</v>
      </c>
      <c r="AA35" s="167"/>
    </row>
    <row r="36" spans="1:27" ht="13.5" x14ac:dyDescent="0.25">
      <c r="A36" s="51">
        <f t="shared" si="0"/>
        <v>9</v>
      </c>
      <c r="B36" s="48" t="str">
        <f t="shared" si="2"/>
        <v>Mercredi</v>
      </c>
      <c r="C36" s="52">
        <f>DATEVALUE(ROWS(C$11:C36)&amp;$H$4&amp;$L$4)</f>
        <v>41696</v>
      </c>
      <c r="D36" s="64" t="str">
        <f t="shared" si="1"/>
        <v>26</v>
      </c>
      <c r="E36" s="75"/>
      <c r="F36" s="62"/>
      <c r="G36" s="78"/>
      <c r="H36" s="75"/>
      <c r="I36" s="62"/>
      <c r="J36" s="80">
        <f t="shared" si="3"/>
        <v>0</v>
      </c>
      <c r="K36" s="82">
        <f t="shared" si="4"/>
        <v>0</v>
      </c>
      <c r="L36" s="75"/>
      <c r="M36" s="62"/>
      <c r="N36" s="63">
        <f t="shared" si="5"/>
        <v>0</v>
      </c>
      <c r="O36" s="53">
        <f t="shared" si="6"/>
        <v>0</v>
      </c>
      <c r="P36" s="84">
        <f t="shared" si="7"/>
        <v>0</v>
      </c>
      <c r="Q36" s="75"/>
      <c r="R36" s="62"/>
      <c r="S36" s="63">
        <f t="shared" si="8"/>
        <v>0</v>
      </c>
      <c r="T36" s="53">
        <f t="shared" si="9"/>
        <v>0</v>
      </c>
      <c r="U36" s="53">
        <f t="shared" si="10"/>
        <v>0</v>
      </c>
      <c r="V36" s="99">
        <f t="shared" si="11"/>
        <v>0</v>
      </c>
      <c r="W36" s="78"/>
      <c r="X36" s="78"/>
      <c r="Y36" s="109"/>
      <c r="Z36" s="163">
        <f t="shared" si="12"/>
        <v>0</v>
      </c>
      <c r="AA36" s="167"/>
    </row>
    <row r="37" spans="1:27" ht="13.5" x14ac:dyDescent="0.25">
      <c r="A37" s="51">
        <f t="shared" si="0"/>
        <v>9</v>
      </c>
      <c r="B37" s="48" t="str">
        <f t="shared" si="2"/>
        <v>Jeudi</v>
      </c>
      <c r="C37" s="52">
        <f>DATEVALUE(ROWS(C$11:C37)&amp;$H$4&amp;$L$4)</f>
        <v>41697</v>
      </c>
      <c r="D37" s="64" t="str">
        <f t="shared" si="1"/>
        <v>27</v>
      </c>
      <c r="E37" s="75"/>
      <c r="F37" s="62"/>
      <c r="G37" s="78"/>
      <c r="H37" s="75"/>
      <c r="I37" s="62"/>
      <c r="J37" s="80">
        <f t="shared" si="3"/>
        <v>0</v>
      </c>
      <c r="K37" s="82">
        <f t="shared" si="4"/>
        <v>0</v>
      </c>
      <c r="L37" s="75"/>
      <c r="M37" s="62"/>
      <c r="N37" s="63">
        <f t="shared" si="5"/>
        <v>0</v>
      </c>
      <c r="O37" s="53">
        <f t="shared" si="6"/>
        <v>0</v>
      </c>
      <c r="P37" s="84">
        <f t="shared" si="7"/>
        <v>0</v>
      </c>
      <c r="Q37" s="75"/>
      <c r="R37" s="62"/>
      <c r="S37" s="63">
        <f t="shared" si="8"/>
        <v>0</v>
      </c>
      <c r="T37" s="53">
        <f t="shared" si="9"/>
        <v>0</v>
      </c>
      <c r="U37" s="53">
        <f t="shared" si="10"/>
        <v>0</v>
      </c>
      <c r="V37" s="99">
        <f t="shared" si="11"/>
        <v>0</v>
      </c>
      <c r="W37" s="78"/>
      <c r="X37" s="78"/>
      <c r="Y37" s="109"/>
      <c r="Z37" s="163">
        <f t="shared" si="12"/>
        <v>0</v>
      </c>
      <c r="AA37" s="167"/>
    </row>
    <row r="38" spans="1:27" ht="13.5" x14ac:dyDescent="0.25">
      <c r="A38" s="51">
        <f t="shared" si="0"/>
        <v>9</v>
      </c>
      <c r="B38" s="48" t="str">
        <f t="shared" si="2"/>
        <v>Vendredi</v>
      </c>
      <c r="C38" s="52">
        <f>DATEVALUE(ROWS(C$11:C38)&amp;$H$4&amp;$L$4)</f>
        <v>41698</v>
      </c>
      <c r="D38" s="64" t="str">
        <f t="shared" si="1"/>
        <v>28</v>
      </c>
      <c r="E38" s="75"/>
      <c r="F38" s="62"/>
      <c r="G38" s="78"/>
      <c r="H38" s="75"/>
      <c r="I38" s="62"/>
      <c r="J38" s="80">
        <f t="shared" si="3"/>
        <v>0</v>
      </c>
      <c r="K38" s="82">
        <f t="shared" si="4"/>
        <v>0</v>
      </c>
      <c r="L38" s="75"/>
      <c r="M38" s="62"/>
      <c r="N38" s="63">
        <f t="shared" si="5"/>
        <v>0</v>
      </c>
      <c r="O38" s="53">
        <f t="shared" si="6"/>
        <v>0</v>
      </c>
      <c r="P38" s="84">
        <f t="shared" si="7"/>
        <v>0</v>
      </c>
      <c r="Q38" s="75"/>
      <c r="R38" s="62"/>
      <c r="S38" s="63">
        <f t="shared" si="8"/>
        <v>0</v>
      </c>
      <c r="T38" s="53">
        <f t="shared" si="9"/>
        <v>0</v>
      </c>
      <c r="U38" s="53">
        <f t="shared" si="10"/>
        <v>0</v>
      </c>
      <c r="V38" s="99">
        <f t="shared" si="11"/>
        <v>0</v>
      </c>
      <c r="W38" s="78"/>
      <c r="X38" s="78"/>
      <c r="Y38" s="109"/>
      <c r="Z38" s="163">
        <f t="shared" si="12"/>
        <v>0</v>
      </c>
      <c r="AA38" s="167"/>
    </row>
    <row r="39" spans="1:27" ht="13.5" x14ac:dyDescent="0.25">
      <c r="A39" s="51" t="e">
        <f t="shared" si="0"/>
        <v>#VALUE!</v>
      </c>
      <c r="B39" s="48" t="e">
        <f t="shared" si="2"/>
        <v>#VALUE!</v>
      </c>
      <c r="C39" s="52" t="e">
        <f>DATEVALUE(ROWS(C$11:C39)&amp;$H$4&amp;$L$4)</f>
        <v>#VALUE!</v>
      </c>
      <c r="D39" s="64" t="e">
        <f t="shared" si="1"/>
        <v>#VALUE!</v>
      </c>
      <c r="E39" s="75"/>
      <c r="F39" s="62"/>
      <c r="G39" s="78"/>
      <c r="H39" s="75"/>
      <c r="I39" s="62"/>
      <c r="J39" s="80">
        <f t="shared" si="3"/>
        <v>0</v>
      </c>
      <c r="K39" s="82">
        <f t="shared" si="4"/>
        <v>0</v>
      </c>
      <c r="L39" s="75"/>
      <c r="M39" s="62"/>
      <c r="N39" s="63">
        <f t="shared" si="5"/>
        <v>0</v>
      </c>
      <c r="O39" s="53">
        <f t="shared" si="6"/>
        <v>0</v>
      </c>
      <c r="P39" s="84">
        <f t="shared" si="7"/>
        <v>0</v>
      </c>
      <c r="Q39" s="75"/>
      <c r="R39" s="62"/>
      <c r="S39" s="63">
        <f t="shared" si="8"/>
        <v>0</v>
      </c>
      <c r="T39" s="53">
        <f t="shared" si="9"/>
        <v>0</v>
      </c>
      <c r="U39" s="53">
        <f t="shared" si="10"/>
        <v>0</v>
      </c>
      <c r="V39" s="99">
        <f t="shared" si="11"/>
        <v>0</v>
      </c>
      <c r="W39" s="78"/>
      <c r="X39" s="78"/>
      <c r="Y39" s="109"/>
      <c r="Z39" s="163">
        <f t="shared" si="12"/>
        <v>0</v>
      </c>
      <c r="AA39" s="167"/>
    </row>
    <row r="40" spans="1:27" ht="13.5" x14ac:dyDescent="0.25">
      <c r="A40" s="51" t="e">
        <f t="shared" si="0"/>
        <v>#VALUE!</v>
      </c>
      <c r="B40" s="48" t="e">
        <f t="shared" si="2"/>
        <v>#VALUE!</v>
      </c>
      <c r="C40" s="52" t="e">
        <f>DATEVALUE(ROWS(C$11:C40)&amp;$H$4&amp;$L$4)</f>
        <v>#VALUE!</v>
      </c>
      <c r="D40" s="64" t="e">
        <f t="shared" si="1"/>
        <v>#VALUE!</v>
      </c>
      <c r="E40" s="75"/>
      <c r="F40" s="62"/>
      <c r="G40" s="78"/>
      <c r="H40" s="75"/>
      <c r="I40" s="62"/>
      <c r="J40" s="80">
        <f t="shared" si="3"/>
        <v>0</v>
      </c>
      <c r="K40" s="82">
        <f t="shared" si="4"/>
        <v>0</v>
      </c>
      <c r="L40" s="75"/>
      <c r="M40" s="62"/>
      <c r="N40" s="63">
        <f t="shared" si="5"/>
        <v>0</v>
      </c>
      <c r="O40" s="53">
        <f t="shared" si="6"/>
        <v>0</v>
      </c>
      <c r="P40" s="84">
        <f t="shared" si="7"/>
        <v>0</v>
      </c>
      <c r="Q40" s="75"/>
      <c r="R40" s="62"/>
      <c r="S40" s="63">
        <f t="shared" si="8"/>
        <v>0</v>
      </c>
      <c r="T40" s="53">
        <f t="shared" si="9"/>
        <v>0</v>
      </c>
      <c r="U40" s="53">
        <f t="shared" si="10"/>
        <v>0</v>
      </c>
      <c r="V40" s="99">
        <f t="shared" si="11"/>
        <v>0</v>
      </c>
      <c r="W40" s="78"/>
      <c r="X40" s="78"/>
      <c r="Y40" s="109"/>
      <c r="Z40" s="163">
        <f t="shared" si="12"/>
        <v>0</v>
      </c>
      <c r="AA40" s="167"/>
    </row>
    <row r="41" spans="1:27" ht="14.25" thickBot="1" x14ac:dyDescent="0.3">
      <c r="A41" s="51" t="e">
        <f t="shared" si="0"/>
        <v>#VALUE!</v>
      </c>
      <c r="B41" s="48" t="e">
        <f t="shared" si="2"/>
        <v>#VALUE!</v>
      </c>
      <c r="C41" s="52" t="e">
        <f>DATEVALUE(ROWS(C$11:C41)&amp;$H$4&amp;$L$4)</f>
        <v>#VALUE!</v>
      </c>
      <c r="D41" s="65" t="e">
        <f t="shared" si="1"/>
        <v>#VALUE!</v>
      </c>
      <c r="E41" s="106"/>
      <c r="F41" s="69"/>
      <c r="G41" s="107"/>
      <c r="H41" s="106"/>
      <c r="I41" s="69"/>
      <c r="J41" s="81">
        <f t="shared" si="3"/>
        <v>0</v>
      </c>
      <c r="K41" s="83">
        <f t="shared" si="4"/>
        <v>0</v>
      </c>
      <c r="L41" s="106"/>
      <c r="M41" s="69"/>
      <c r="N41" s="66">
        <f t="shared" si="5"/>
        <v>0</v>
      </c>
      <c r="O41" s="67">
        <f t="shared" si="6"/>
        <v>0</v>
      </c>
      <c r="P41" s="85">
        <f t="shared" si="7"/>
        <v>0</v>
      </c>
      <c r="Q41" s="106"/>
      <c r="R41" s="69"/>
      <c r="S41" s="66">
        <f t="shared" si="8"/>
        <v>0</v>
      </c>
      <c r="T41" s="67">
        <f t="shared" si="9"/>
        <v>0</v>
      </c>
      <c r="U41" s="67">
        <f t="shared" si="10"/>
        <v>0</v>
      </c>
      <c r="V41" s="99">
        <f t="shared" si="11"/>
        <v>0</v>
      </c>
      <c r="W41" s="107"/>
      <c r="X41" s="107"/>
      <c r="Y41" s="11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70" t="s">
        <v>41</v>
      </c>
      <c r="E42" s="86">
        <f>SUM(E11:E41)</f>
        <v>0</v>
      </c>
      <c r="F42" s="74">
        <f t="shared" ref="F42:Y42" si="16">SUM(F11:F41)</f>
        <v>0</v>
      </c>
      <c r="G42" s="44">
        <f t="shared" si="16"/>
        <v>0</v>
      </c>
      <c r="H42" s="86">
        <f t="shared" si="16"/>
        <v>0</v>
      </c>
      <c r="I42" s="87"/>
      <c r="J42" s="71">
        <f t="shared" si="16"/>
        <v>0</v>
      </c>
      <c r="K42" s="88">
        <f t="shared" si="16"/>
        <v>0</v>
      </c>
      <c r="L42" s="86">
        <f t="shared" si="16"/>
        <v>0</v>
      </c>
      <c r="M42" s="87"/>
      <c r="N42" s="71">
        <f t="shared" si="16"/>
        <v>0</v>
      </c>
      <c r="O42" s="72">
        <f t="shared" si="16"/>
        <v>0</v>
      </c>
      <c r="P42" s="88">
        <f t="shared" si="16"/>
        <v>0</v>
      </c>
      <c r="Q42" s="86">
        <f t="shared" si="16"/>
        <v>0</v>
      </c>
      <c r="R42" s="87"/>
      <c r="S42" s="71">
        <f t="shared" si="16"/>
        <v>0</v>
      </c>
      <c r="T42" s="72">
        <f t="shared" si="16"/>
        <v>0</v>
      </c>
      <c r="U42" s="72">
        <f t="shared" si="16"/>
        <v>0</v>
      </c>
      <c r="V42" s="88">
        <f t="shared" si="16"/>
        <v>0</v>
      </c>
      <c r="W42" s="44">
        <f t="shared" si="16"/>
        <v>0</v>
      </c>
      <c r="X42" s="44">
        <f t="shared" si="16"/>
        <v>0</v>
      </c>
      <c r="Y42" s="89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74" t="s">
        <v>66</v>
      </c>
      <c r="E44" s="175"/>
      <c r="F44" s="175"/>
      <c r="G44" s="176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69" t="s">
        <v>70</v>
      </c>
      <c r="X44" s="169"/>
      <c r="Y44" s="173"/>
      <c r="Z44" s="44">
        <f>AD26</f>
        <v>0</v>
      </c>
      <c r="AA44" s="117"/>
    </row>
    <row r="45" spans="1:27" ht="13.5" x14ac:dyDescent="0.25">
      <c r="D45" s="36" t="s">
        <v>56</v>
      </c>
      <c r="E45" s="195" t="s">
        <v>36</v>
      </c>
      <c r="F45" s="195"/>
      <c r="G45" s="196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95" t="s">
        <v>48</v>
      </c>
      <c r="F46" s="195"/>
      <c r="G46" s="196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206" t="s">
        <v>67</v>
      </c>
      <c r="J47" s="207"/>
      <c r="K47" s="207"/>
      <c r="L47" s="207"/>
      <c r="M47" s="207"/>
      <c r="N47" s="207"/>
      <c r="O47" s="207"/>
      <c r="P47" s="207"/>
      <c r="Q47" s="208"/>
      <c r="R47" s="206" t="s">
        <v>72</v>
      </c>
      <c r="S47" s="207"/>
      <c r="T47" s="207"/>
      <c r="U47" s="207"/>
      <c r="V47" s="207"/>
      <c r="W47" s="207"/>
      <c r="X47" s="207"/>
      <c r="Y47" s="208"/>
      <c r="Z47" s="57"/>
      <c r="AA47" s="157"/>
    </row>
    <row r="48" spans="1:27" ht="13.5" x14ac:dyDescent="0.25">
      <c r="D48" s="36" t="s">
        <v>54</v>
      </c>
      <c r="E48" s="202" t="s">
        <v>37</v>
      </c>
      <c r="F48" s="202"/>
      <c r="G48" s="203"/>
      <c r="H48" s="38"/>
      <c r="I48" s="197"/>
      <c r="J48" s="198"/>
      <c r="K48" s="198"/>
      <c r="L48" s="198"/>
      <c r="M48" s="198"/>
      <c r="N48" s="198"/>
      <c r="O48" s="198"/>
      <c r="P48" s="198"/>
      <c r="Q48" s="173"/>
      <c r="R48" s="197"/>
      <c r="S48" s="198"/>
      <c r="T48" s="198"/>
      <c r="U48" s="198"/>
      <c r="V48" s="198"/>
      <c r="W48" s="198"/>
      <c r="X48" s="198"/>
      <c r="Y48" s="173"/>
      <c r="Z48" s="57"/>
      <c r="AA48" s="157"/>
    </row>
    <row r="49" spans="4:27" ht="13.5" x14ac:dyDescent="0.25">
      <c r="D49" s="36" t="s">
        <v>58</v>
      </c>
      <c r="E49" s="195" t="s">
        <v>49</v>
      </c>
      <c r="F49" s="195"/>
      <c r="G49" s="196"/>
      <c r="H49" s="38"/>
      <c r="I49" s="197"/>
      <c r="J49" s="198"/>
      <c r="K49" s="198"/>
      <c r="L49" s="198"/>
      <c r="M49" s="198"/>
      <c r="N49" s="198"/>
      <c r="O49" s="198"/>
      <c r="P49" s="198"/>
      <c r="Q49" s="173"/>
      <c r="R49" s="197"/>
      <c r="S49" s="198"/>
      <c r="T49" s="198"/>
      <c r="U49" s="198"/>
      <c r="V49" s="198"/>
      <c r="W49" s="198"/>
      <c r="X49" s="198"/>
      <c r="Y49" s="173"/>
      <c r="Z49" s="57"/>
      <c r="AA49" s="157"/>
    </row>
    <row r="50" spans="4:27" ht="13.5" x14ac:dyDescent="0.25">
      <c r="D50" s="36" t="s">
        <v>59</v>
      </c>
      <c r="E50" s="195" t="s">
        <v>50</v>
      </c>
      <c r="F50" s="195"/>
      <c r="G50" s="196"/>
      <c r="H50" s="38"/>
      <c r="I50" s="197"/>
      <c r="J50" s="198"/>
      <c r="K50" s="198"/>
      <c r="L50" s="198"/>
      <c r="M50" s="198"/>
      <c r="N50" s="198"/>
      <c r="O50" s="198"/>
      <c r="P50" s="198"/>
      <c r="Q50" s="173"/>
      <c r="R50" s="197"/>
      <c r="S50" s="198"/>
      <c r="T50" s="198"/>
      <c r="U50" s="198"/>
      <c r="V50" s="198"/>
      <c r="W50" s="198"/>
      <c r="X50" s="198"/>
      <c r="Y50" s="173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97"/>
      <c r="J51" s="198"/>
      <c r="K51" s="198"/>
      <c r="L51" s="198"/>
      <c r="M51" s="198"/>
      <c r="N51" s="198"/>
      <c r="O51" s="198"/>
      <c r="P51" s="198"/>
      <c r="Q51" s="173"/>
      <c r="R51" s="197"/>
      <c r="S51" s="198"/>
      <c r="T51" s="198"/>
      <c r="U51" s="198"/>
      <c r="V51" s="198"/>
      <c r="W51" s="198"/>
      <c r="X51" s="198"/>
      <c r="Y51" s="173"/>
      <c r="Z51" s="57"/>
      <c r="AA51" s="157"/>
    </row>
    <row r="52" spans="4:27" ht="14.25" thickBot="1" x14ac:dyDescent="0.3">
      <c r="D52" s="36" t="s">
        <v>51</v>
      </c>
      <c r="E52" s="195" t="s">
        <v>52</v>
      </c>
      <c r="F52" s="195"/>
      <c r="G52" s="196"/>
      <c r="H52" s="35"/>
      <c r="I52" s="199"/>
      <c r="J52" s="200"/>
      <c r="K52" s="200"/>
      <c r="L52" s="200"/>
      <c r="M52" s="200"/>
      <c r="N52" s="200"/>
      <c r="O52" s="200"/>
      <c r="P52" s="200"/>
      <c r="Q52" s="201"/>
      <c r="R52" s="199"/>
      <c r="S52" s="200"/>
      <c r="T52" s="200"/>
      <c r="U52" s="200"/>
      <c r="V52" s="200"/>
      <c r="W52" s="200"/>
      <c r="X52" s="200"/>
      <c r="Y52" s="201"/>
      <c r="Z52" s="57"/>
      <c r="AA52" s="157"/>
    </row>
    <row r="53" spans="4:27" ht="13.5" x14ac:dyDescent="0.25">
      <c r="D53" s="36" t="s">
        <v>64</v>
      </c>
      <c r="E53" s="195" t="s">
        <v>65</v>
      </c>
      <c r="F53" s="195"/>
      <c r="G53" s="196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95" t="s">
        <v>53</v>
      </c>
      <c r="F54" s="195"/>
      <c r="G54" s="196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95" t="s">
        <v>55</v>
      </c>
      <c r="F55" s="195"/>
      <c r="G55" s="196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70" t="s">
        <v>71</v>
      </c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60"/>
    </row>
  </sheetData>
  <sheetProtection selectLockedCells="1"/>
  <mergeCells count="38"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  <mergeCell ref="AA9:AA10"/>
    <mergeCell ref="W44:Y44"/>
    <mergeCell ref="X9:X10"/>
    <mergeCell ref="Y9:Y10"/>
    <mergeCell ref="Q9:R10"/>
    <mergeCell ref="W9:W10"/>
    <mergeCell ref="Z9:Z10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D1:Z1"/>
    <mergeCell ref="D2:Z2"/>
    <mergeCell ref="D6:F6"/>
    <mergeCell ref="G6:W6"/>
    <mergeCell ref="H3:I3"/>
    <mergeCell ref="L3:M3"/>
    <mergeCell ref="H4:I4"/>
    <mergeCell ref="L4:M4"/>
  </mergeCells>
  <conditionalFormatting sqref="AY5:JN16">
    <cfRule type="expression" dxfId="72" priority="1" stopIfTrue="1">
      <formula>OR(WEEKDAY(AY5&amp;AY$3)=1,WEEKDAY(AY5&amp;AY$3)=7)</formula>
    </cfRule>
  </conditionalFormatting>
  <conditionalFormatting sqref="A11:AA41">
    <cfRule type="expression" dxfId="71" priority="2" stopIfTrue="1">
      <formula>ISERR($C11/$L$4)</formula>
    </cfRule>
    <cfRule type="expression" dxfId="70" priority="3" stopIfTrue="1">
      <formula>OR(WEEKDAY($C11)=1,WEEKDAY($C11)=7)</formula>
    </cfRule>
    <cfRule type="expression" dxfId="69" priority="4" stopIfTrue="1">
      <formula>COUNTIF(Fériés,TEXT($C11,"j mmmm"))</formula>
    </cfRule>
  </conditionalFormatting>
  <conditionalFormatting sqref="AM11:AX18">
    <cfRule type="expression" dxfId="68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  <ignoredErrors>
    <ignoredError sqref="G6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68" t="s">
        <v>29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58"/>
      <c r="AB1" s="18"/>
      <c r="AC1" s="18"/>
      <c r="AD1" s="18"/>
      <c r="AE1" s="18"/>
      <c r="AF1" s="18"/>
    </row>
    <row r="2" spans="1:274" ht="13.5" x14ac:dyDescent="0.25">
      <c r="C2" s="8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59"/>
    </row>
    <row r="3" spans="1:274" s="6" customFormat="1" ht="13.5" x14ac:dyDescent="0.25">
      <c r="D3" s="26"/>
      <c r="E3" s="27"/>
      <c r="F3" s="27"/>
      <c r="G3" s="27"/>
      <c r="H3" s="177" t="s">
        <v>0</v>
      </c>
      <c r="I3" s="177"/>
      <c r="J3" s="26"/>
      <c r="K3" s="26"/>
      <c r="L3" s="177" t="s">
        <v>1</v>
      </c>
      <c r="M3" s="177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178" t="s">
        <v>8</v>
      </c>
      <c r="I4" s="178"/>
      <c r="J4" s="165"/>
      <c r="K4" s="165"/>
      <c r="L4" s="178">
        <v>2014</v>
      </c>
      <c r="M4" s="178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180" t="s">
        <v>30</v>
      </c>
      <c r="E6" s="180"/>
      <c r="F6" s="180"/>
      <c r="G6" s="209" t="str">
        <f>FEVRIER!G6</f>
        <v>MARTIN Grégory</v>
      </c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185" t="s">
        <v>86</v>
      </c>
      <c r="F7" s="185"/>
      <c r="G7" s="185"/>
      <c r="H7" s="185"/>
      <c r="I7" s="210" t="str">
        <f>FEVRIER!I7</f>
        <v xml:space="preserve"> </v>
      </c>
      <c r="J7" s="210"/>
      <c r="K7" s="210"/>
      <c r="L7" s="210"/>
      <c r="M7" s="210"/>
      <c r="N7" s="210"/>
      <c r="O7" s="210"/>
      <c r="P7" s="210"/>
      <c r="Q7" s="210"/>
      <c r="R7" s="210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9" t="s">
        <v>31</v>
      </c>
      <c r="E9" s="187" t="s">
        <v>32</v>
      </c>
      <c r="F9" s="188"/>
      <c r="G9" s="183" t="s">
        <v>46</v>
      </c>
      <c r="H9" s="191" t="s">
        <v>43</v>
      </c>
      <c r="I9" s="192"/>
      <c r="J9" s="60" t="s">
        <v>36</v>
      </c>
      <c r="K9" s="60" t="s">
        <v>63</v>
      </c>
      <c r="L9" s="191" t="s">
        <v>44</v>
      </c>
      <c r="M9" s="192"/>
      <c r="N9" s="60"/>
      <c r="O9" s="60"/>
      <c r="P9" s="60"/>
      <c r="Q9" s="191" t="s">
        <v>47</v>
      </c>
      <c r="R9" s="192"/>
      <c r="S9" s="61"/>
      <c r="T9" s="61"/>
      <c r="U9" s="61"/>
      <c r="V9" s="60"/>
      <c r="W9" s="183" t="s">
        <v>38</v>
      </c>
      <c r="X9" s="183" t="s">
        <v>39</v>
      </c>
      <c r="Y9" s="181" t="s">
        <v>40</v>
      </c>
      <c r="Z9" s="171" t="s">
        <v>42</v>
      </c>
      <c r="AA9" s="204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6" t="s">
        <v>7</v>
      </c>
      <c r="C10" s="186"/>
      <c r="D10" s="190"/>
      <c r="E10" s="100" t="s">
        <v>33</v>
      </c>
      <c r="F10" s="101" t="s">
        <v>34</v>
      </c>
      <c r="G10" s="184"/>
      <c r="H10" s="193"/>
      <c r="I10" s="194"/>
      <c r="J10" s="102"/>
      <c r="K10" s="102"/>
      <c r="L10" s="193"/>
      <c r="M10" s="194"/>
      <c r="N10" s="102" t="s">
        <v>54</v>
      </c>
      <c r="O10" s="102" t="s">
        <v>58</v>
      </c>
      <c r="P10" s="102" t="s">
        <v>59</v>
      </c>
      <c r="Q10" s="193"/>
      <c r="R10" s="194"/>
      <c r="S10" s="103" t="s">
        <v>51</v>
      </c>
      <c r="T10" s="103" t="s">
        <v>64</v>
      </c>
      <c r="U10" s="103" t="s">
        <v>60</v>
      </c>
      <c r="V10" s="102" t="s">
        <v>87</v>
      </c>
      <c r="W10" s="184"/>
      <c r="X10" s="184"/>
      <c r="Y10" s="182"/>
      <c r="Z10" s="172"/>
      <c r="AA10" s="205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9</v>
      </c>
      <c r="B11" s="48" t="str">
        <f>PROPER(TEXT(C11,"jjjj"))</f>
        <v>Samedi</v>
      </c>
      <c r="C11" s="52">
        <f>DATEVALUE(ROWS(C$11:C11)&amp;$H$4&amp;$L$4)</f>
        <v>41699</v>
      </c>
      <c r="D11" s="90" t="str">
        <f t="shared" ref="D11:D41" si="1">TEXT(C11,"jj")</f>
        <v>01</v>
      </c>
      <c r="E11" s="91"/>
      <c r="F11" s="92"/>
      <c r="G11" s="93"/>
      <c r="H11" s="91"/>
      <c r="I11" s="94"/>
      <c r="J11" s="95">
        <f>IF(I11="AL",H11,)</f>
        <v>0</v>
      </c>
      <c r="K11" s="96">
        <f>IF(I11="VA",H11,)</f>
        <v>0</v>
      </c>
      <c r="L11" s="91"/>
      <c r="M11" s="92"/>
      <c r="N11" s="97">
        <f>IF(M11="RE",L11,)</f>
        <v>0</v>
      </c>
      <c r="O11" s="98">
        <f>IF(M11="PV",L11,)</f>
        <v>0</v>
      </c>
      <c r="P11" s="99">
        <f>IF(M11="BV",L11,)</f>
        <v>0</v>
      </c>
      <c r="Q11" s="91"/>
      <c r="R11" s="92"/>
      <c r="S11" s="97">
        <f>IF(R11="AP",Q11,)</f>
        <v>0</v>
      </c>
      <c r="T11" s="98">
        <f>IF(R11="AD",Q11,)</f>
        <v>0</v>
      </c>
      <c r="U11" s="98">
        <f>IF(R11="SE",Q11,)</f>
        <v>0</v>
      </c>
      <c r="V11" s="99">
        <f>IF(R11="RN",Q11,)</f>
        <v>0</v>
      </c>
      <c r="W11" s="93"/>
      <c r="X11" s="93"/>
      <c r="Y11" s="10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9</v>
      </c>
      <c r="B12" s="48" t="str">
        <f t="shared" ref="B12:B41" si="2">PROPER(TEXT(C12,"jjjj"))</f>
        <v>Dimanche</v>
      </c>
      <c r="C12" s="52">
        <f>DATEVALUE(ROWS(C$11:C12)&amp;$H$4&amp;$L$4)</f>
        <v>41700</v>
      </c>
      <c r="D12" s="64" t="str">
        <f t="shared" si="1"/>
        <v>02</v>
      </c>
      <c r="E12" s="75"/>
      <c r="F12" s="62"/>
      <c r="G12" s="78"/>
      <c r="H12" s="75"/>
      <c r="I12" s="62"/>
      <c r="J12" s="80">
        <f t="shared" ref="J12:J41" si="3">IF(I12="AL",H12,)</f>
        <v>0</v>
      </c>
      <c r="K12" s="82">
        <f t="shared" ref="K12:K41" si="4">IF(I12="VA",H12,)</f>
        <v>0</v>
      </c>
      <c r="L12" s="75"/>
      <c r="M12" s="62"/>
      <c r="N12" s="63">
        <f t="shared" ref="N12:N41" si="5">IF(M12="RE",L12,)</f>
        <v>0</v>
      </c>
      <c r="O12" s="53">
        <f t="shared" ref="O12:O41" si="6">IF(M12="PV",L12,)</f>
        <v>0</v>
      </c>
      <c r="P12" s="84">
        <f t="shared" ref="P12:P41" si="7">IF(M12="BV",L12,)</f>
        <v>0</v>
      </c>
      <c r="Q12" s="75"/>
      <c r="R12" s="62"/>
      <c r="S12" s="63">
        <f t="shared" ref="S12:S41" si="8">IF(R12="AP",Q12,)</f>
        <v>0</v>
      </c>
      <c r="T12" s="53">
        <f t="shared" ref="T12:T41" si="9">IF(R12="AD",Q12,)</f>
        <v>0</v>
      </c>
      <c r="U12" s="53">
        <f t="shared" ref="U12:U41" si="10">IF(R12="SE",Q12,)</f>
        <v>0</v>
      </c>
      <c r="V12" s="99">
        <f t="shared" ref="V12:V41" si="11">IF(R12="RN",Q12,)</f>
        <v>0</v>
      </c>
      <c r="W12" s="78"/>
      <c r="X12" s="78"/>
      <c r="Y12" s="10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10</v>
      </c>
      <c r="B13" s="48" t="str">
        <f t="shared" si="2"/>
        <v>Lundi</v>
      </c>
      <c r="C13" s="52">
        <f>DATEVALUE(ROWS(C$11:C13)&amp;$H$4&amp;$L$4)</f>
        <v>41701</v>
      </c>
      <c r="D13" s="64" t="str">
        <f t="shared" si="1"/>
        <v>03</v>
      </c>
      <c r="E13" s="75"/>
      <c r="F13" s="62"/>
      <c r="G13" s="78"/>
      <c r="H13" s="75"/>
      <c r="I13" s="62"/>
      <c r="J13" s="80">
        <f t="shared" si="3"/>
        <v>0</v>
      </c>
      <c r="K13" s="82">
        <f t="shared" si="4"/>
        <v>0</v>
      </c>
      <c r="L13" s="75"/>
      <c r="M13" s="62"/>
      <c r="N13" s="63">
        <f t="shared" si="5"/>
        <v>0</v>
      </c>
      <c r="O13" s="53">
        <f t="shared" si="6"/>
        <v>0</v>
      </c>
      <c r="P13" s="84">
        <f t="shared" si="7"/>
        <v>0</v>
      </c>
      <c r="Q13" s="75"/>
      <c r="R13" s="62"/>
      <c r="S13" s="63">
        <f t="shared" si="8"/>
        <v>0</v>
      </c>
      <c r="T13" s="53">
        <f t="shared" si="9"/>
        <v>0</v>
      </c>
      <c r="U13" s="53">
        <f t="shared" si="10"/>
        <v>0</v>
      </c>
      <c r="V13" s="99">
        <f t="shared" si="11"/>
        <v>0</v>
      </c>
      <c r="W13" s="78"/>
      <c r="X13" s="78"/>
      <c r="Y13" s="10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10</v>
      </c>
      <c r="B14" s="48" t="str">
        <f t="shared" si="2"/>
        <v>Mardi</v>
      </c>
      <c r="C14" s="52">
        <f>DATEVALUE(ROWS(C$11:C14)&amp;$H$4&amp;$L$4)</f>
        <v>41702</v>
      </c>
      <c r="D14" s="64" t="str">
        <f t="shared" si="1"/>
        <v>04</v>
      </c>
      <c r="E14" s="75"/>
      <c r="F14" s="62"/>
      <c r="G14" s="78"/>
      <c r="H14" s="75"/>
      <c r="I14" s="62"/>
      <c r="J14" s="80">
        <f t="shared" si="3"/>
        <v>0</v>
      </c>
      <c r="K14" s="82">
        <f t="shared" si="4"/>
        <v>0</v>
      </c>
      <c r="L14" s="75"/>
      <c r="M14" s="62"/>
      <c r="N14" s="63">
        <f t="shared" si="5"/>
        <v>0</v>
      </c>
      <c r="O14" s="53">
        <f t="shared" si="6"/>
        <v>0</v>
      </c>
      <c r="P14" s="84">
        <f t="shared" si="7"/>
        <v>0</v>
      </c>
      <c r="Q14" s="75"/>
      <c r="R14" s="62"/>
      <c r="S14" s="63">
        <f t="shared" si="8"/>
        <v>0</v>
      </c>
      <c r="T14" s="53">
        <f t="shared" si="9"/>
        <v>0</v>
      </c>
      <c r="U14" s="53">
        <f t="shared" si="10"/>
        <v>0</v>
      </c>
      <c r="V14" s="99">
        <f t="shared" si="11"/>
        <v>0</v>
      </c>
      <c r="W14" s="78"/>
      <c r="X14" s="78"/>
      <c r="Y14" s="10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10</v>
      </c>
      <c r="B15" s="48" t="str">
        <f t="shared" si="2"/>
        <v>Mercredi</v>
      </c>
      <c r="C15" s="52">
        <f>DATEVALUE(ROWS(C$11:C15)&amp;$H$4&amp;$L$4)</f>
        <v>41703</v>
      </c>
      <c r="D15" s="64" t="str">
        <f t="shared" si="1"/>
        <v>05</v>
      </c>
      <c r="E15" s="75"/>
      <c r="F15" s="62"/>
      <c r="G15" s="78"/>
      <c r="H15" s="75"/>
      <c r="I15" s="62"/>
      <c r="J15" s="80">
        <f t="shared" si="3"/>
        <v>0</v>
      </c>
      <c r="K15" s="82">
        <f t="shared" si="4"/>
        <v>0</v>
      </c>
      <c r="L15" s="75"/>
      <c r="M15" s="62"/>
      <c r="N15" s="63">
        <f t="shared" si="5"/>
        <v>0</v>
      </c>
      <c r="O15" s="53">
        <f t="shared" si="6"/>
        <v>0</v>
      </c>
      <c r="P15" s="84">
        <f t="shared" si="7"/>
        <v>0</v>
      </c>
      <c r="Q15" s="75"/>
      <c r="R15" s="62"/>
      <c r="S15" s="63">
        <f t="shared" si="8"/>
        <v>0</v>
      </c>
      <c r="T15" s="53">
        <f t="shared" si="9"/>
        <v>0</v>
      </c>
      <c r="U15" s="53">
        <f t="shared" si="10"/>
        <v>0</v>
      </c>
      <c r="V15" s="99">
        <f t="shared" si="11"/>
        <v>0</v>
      </c>
      <c r="W15" s="78"/>
      <c r="X15" s="78"/>
      <c r="Y15" s="10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10</v>
      </c>
      <c r="B16" s="48" t="str">
        <f t="shared" si="2"/>
        <v>Jeudi</v>
      </c>
      <c r="C16" s="52">
        <f>DATEVALUE(ROWS(C$11:C16)&amp;$H$4&amp;$L$4)</f>
        <v>41704</v>
      </c>
      <c r="D16" s="64" t="str">
        <f t="shared" si="1"/>
        <v>06</v>
      </c>
      <c r="E16" s="75"/>
      <c r="F16" s="62"/>
      <c r="G16" s="78"/>
      <c r="H16" s="75"/>
      <c r="I16" s="62"/>
      <c r="J16" s="80">
        <f t="shared" si="3"/>
        <v>0</v>
      </c>
      <c r="K16" s="82">
        <f t="shared" si="4"/>
        <v>0</v>
      </c>
      <c r="L16" s="75"/>
      <c r="M16" s="62"/>
      <c r="N16" s="63">
        <f t="shared" si="5"/>
        <v>0</v>
      </c>
      <c r="O16" s="53">
        <f t="shared" si="6"/>
        <v>0</v>
      </c>
      <c r="P16" s="84">
        <f t="shared" si="7"/>
        <v>0</v>
      </c>
      <c r="Q16" s="75"/>
      <c r="R16" s="62"/>
      <c r="S16" s="63">
        <f t="shared" si="8"/>
        <v>0</v>
      </c>
      <c r="T16" s="53">
        <f t="shared" si="9"/>
        <v>0</v>
      </c>
      <c r="U16" s="53">
        <f t="shared" si="10"/>
        <v>0</v>
      </c>
      <c r="V16" s="99">
        <f t="shared" si="11"/>
        <v>0</v>
      </c>
      <c r="W16" s="78"/>
      <c r="X16" s="78"/>
      <c r="Y16" s="10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10</v>
      </c>
      <c r="B17" s="48" t="str">
        <f t="shared" si="2"/>
        <v>Vendredi</v>
      </c>
      <c r="C17" s="52">
        <f>DATEVALUE(ROWS(C$11:C17)&amp;$H$4&amp;$L$4)</f>
        <v>41705</v>
      </c>
      <c r="D17" s="64" t="str">
        <f t="shared" si="1"/>
        <v>07</v>
      </c>
      <c r="E17" s="75"/>
      <c r="F17" s="62"/>
      <c r="G17" s="78"/>
      <c r="H17" s="75"/>
      <c r="I17" s="62"/>
      <c r="J17" s="80">
        <f t="shared" si="3"/>
        <v>0</v>
      </c>
      <c r="K17" s="82">
        <f t="shared" si="4"/>
        <v>0</v>
      </c>
      <c r="L17" s="75"/>
      <c r="M17" s="62"/>
      <c r="N17" s="63">
        <f t="shared" si="5"/>
        <v>0</v>
      </c>
      <c r="O17" s="53">
        <f t="shared" si="6"/>
        <v>0</v>
      </c>
      <c r="P17" s="84">
        <f t="shared" si="7"/>
        <v>0</v>
      </c>
      <c r="Q17" s="75"/>
      <c r="R17" s="62"/>
      <c r="S17" s="63">
        <f t="shared" si="8"/>
        <v>0</v>
      </c>
      <c r="T17" s="53">
        <f t="shared" si="9"/>
        <v>0</v>
      </c>
      <c r="U17" s="53">
        <f t="shared" si="10"/>
        <v>0</v>
      </c>
      <c r="V17" s="99">
        <f t="shared" si="11"/>
        <v>0</v>
      </c>
      <c r="W17" s="78"/>
      <c r="X17" s="78"/>
      <c r="Y17" s="10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10</v>
      </c>
      <c r="B18" s="48" t="str">
        <f t="shared" si="2"/>
        <v>Samedi</v>
      </c>
      <c r="C18" s="52">
        <f>DATEVALUE(ROWS(C$11:C18)&amp;$H$4&amp;$L$4)</f>
        <v>41706</v>
      </c>
      <c r="D18" s="64" t="str">
        <f t="shared" si="1"/>
        <v>08</v>
      </c>
      <c r="E18" s="75"/>
      <c r="F18" s="62"/>
      <c r="G18" s="78"/>
      <c r="H18" s="75"/>
      <c r="I18" s="62"/>
      <c r="J18" s="80">
        <f t="shared" si="3"/>
        <v>0</v>
      </c>
      <c r="K18" s="82">
        <f t="shared" si="4"/>
        <v>0</v>
      </c>
      <c r="L18" s="75"/>
      <c r="M18" s="62"/>
      <c r="N18" s="63">
        <f t="shared" si="5"/>
        <v>0</v>
      </c>
      <c r="O18" s="53">
        <f t="shared" si="6"/>
        <v>0</v>
      </c>
      <c r="P18" s="84">
        <f t="shared" si="7"/>
        <v>0</v>
      </c>
      <c r="Q18" s="75"/>
      <c r="R18" s="62"/>
      <c r="S18" s="63">
        <f t="shared" si="8"/>
        <v>0</v>
      </c>
      <c r="T18" s="53">
        <f t="shared" si="9"/>
        <v>0</v>
      </c>
      <c r="U18" s="53">
        <f t="shared" si="10"/>
        <v>0</v>
      </c>
      <c r="V18" s="99">
        <f t="shared" si="11"/>
        <v>0</v>
      </c>
      <c r="W18" s="78"/>
      <c r="X18" s="78"/>
      <c r="Y18" s="10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10</v>
      </c>
      <c r="B19" s="48" t="str">
        <f t="shared" si="2"/>
        <v>Dimanche</v>
      </c>
      <c r="C19" s="52">
        <f>DATEVALUE(ROWS(C$11:C19)&amp;$H$4&amp;$L$4)</f>
        <v>41707</v>
      </c>
      <c r="D19" s="64" t="str">
        <f t="shared" si="1"/>
        <v>09</v>
      </c>
      <c r="E19" s="75"/>
      <c r="F19" s="62"/>
      <c r="G19" s="78"/>
      <c r="H19" s="75"/>
      <c r="I19" s="62"/>
      <c r="J19" s="80">
        <f t="shared" si="3"/>
        <v>0</v>
      </c>
      <c r="K19" s="82">
        <f t="shared" si="4"/>
        <v>0</v>
      </c>
      <c r="L19" s="75"/>
      <c r="M19" s="62"/>
      <c r="N19" s="63">
        <f t="shared" si="5"/>
        <v>0</v>
      </c>
      <c r="O19" s="53">
        <f t="shared" si="6"/>
        <v>0</v>
      </c>
      <c r="P19" s="84">
        <f t="shared" si="7"/>
        <v>0</v>
      </c>
      <c r="Q19" s="75"/>
      <c r="R19" s="62"/>
      <c r="S19" s="63">
        <f t="shared" si="8"/>
        <v>0</v>
      </c>
      <c r="T19" s="53">
        <f t="shared" si="9"/>
        <v>0</v>
      </c>
      <c r="U19" s="53">
        <f t="shared" si="10"/>
        <v>0</v>
      </c>
      <c r="V19" s="99">
        <f t="shared" si="11"/>
        <v>0</v>
      </c>
      <c r="W19" s="78"/>
      <c r="X19" s="78"/>
      <c r="Y19" s="10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11</v>
      </c>
      <c r="B20" s="48" t="str">
        <f t="shared" si="2"/>
        <v>Lundi</v>
      </c>
      <c r="C20" s="52">
        <f>DATEVALUE(ROWS(C$11:C20)&amp;$H$4&amp;$L$4)</f>
        <v>41708</v>
      </c>
      <c r="D20" s="64" t="str">
        <f t="shared" si="1"/>
        <v>10</v>
      </c>
      <c r="E20" s="75"/>
      <c r="F20" s="62"/>
      <c r="G20" s="78"/>
      <c r="H20" s="75"/>
      <c r="I20" s="62"/>
      <c r="J20" s="80">
        <f t="shared" si="3"/>
        <v>0</v>
      </c>
      <c r="K20" s="82">
        <f t="shared" si="4"/>
        <v>0</v>
      </c>
      <c r="L20" s="75"/>
      <c r="M20" s="62"/>
      <c r="N20" s="63">
        <f t="shared" si="5"/>
        <v>0</v>
      </c>
      <c r="O20" s="53">
        <f t="shared" si="6"/>
        <v>0</v>
      </c>
      <c r="P20" s="84">
        <f t="shared" si="7"/>
        <v>0</v>
      </c>
      <c r="Q20" s="75"/>
      <c r="R20" s="62"/>
      <c r="S20" s="63">
        <f t="shared" si="8"/>
        <v>0</v>
      </c>
      <c r="T20" s="53">
        <f t="shared" si="9"/>
        <v>0</v>
      </c>
      <c r="U20" s="53">
        <f t="shared" si="10"/>
        <v>0</v>
      </c>
      <c r="V20" s="99">
        <f t="shared" si="11"/>
        <v>0</v>
      </c>
      <c r="W20" s="78"/>
      <c r="X20" s="78"/>
      <c r="Y20" s="10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11</v>
      </c>
      <c r="B21" s="48" t="str">
        <f t="shared" si="2"/>
        <v>Mardi</v>
      </c>
      <c r="C21" s="52">
        <f>DATEVALUE(ROWS(C$11:C21)&amp;$H$4&amp;$L$4)</f>
        <v>41709</v>
      </c>
      <c r="D21" s="64" t="str">
        <f t="shared" si="1"/>
        <v>11</v>
      </c>
      <c r="E21" s="75"/>
      <c r="F21" s="62"/>
      <c r="G21" s="78"/>
      <c r="H21" s="75"/>
      <c r="I21" s="62"/>
      <c r="J21" s="80">
        <f t="shared" si="3"/>
        <v>0</v>
      </c>
      <c r="K21" s="82">
        <f t="shared" si="4"/>
        <v>0</v>
      </c>
      <c r="L21" s="75"/>
      <c r="M21" s="62"/>
      <c r="N21" s="63">
        <f t="shared" si="5"/>
        <v>0</v>
      </c>
      <c r="O21" s="53">
        <f t="shared" si="6"/>
        <v>0</v>
      </c>
      <c r="P21" s="84">
        <f t="shared" si="7"/>
        <v>0</v>
      </c>
      <c r="Q21" s="75"/>
      <c r="R21" s="62"/>
      <c r="S21" s="63">
        <f t="shared" si="8"/>
        <v>0</v>
      </c>
      <c r="T21" s="53">
        <f t="shared" si="9"/>
        <v>0</v>
      </c>
      <c r="U21" s="53">
        <f t="shared" si="10"/>
        <v>0</v>
      </c>
      <c r="V21" s="99">
        <f t="shared" si="11"/>
        <v>0</v>
      </c>
      <c r="W21" s="78"/>
      <c r="X21" s="78"/>
      <c r="Y21" s="10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11</v>
      </c>
      <c r="B22" s="48" t="str">
        <f t="shared" si="2"/>
        <v>Mercredi</v>
      </c>
      <c r="C22" s="52">
        <f>DATEVALUE(ROWS(C$11:C22)&amp;$H$4&amp;$L$4)</f>
        <v>41710</v>
      </c>
      <c r="D22" s="64" t="str">
        <f t="shared" si="1"/>
        <v>12</v>
      </c>
      <c r="E22" s="75"/>
      <c r="F22" s="62"/>
      <c r="G22" s="78"/>
      <c r="H22" s="75"/>
      <c r="I22" s="62"/>
      <c r="J22" s="80">
        <f t="shared" si="3"/>
        <v>0</v>
      </c>
      <c r="K22" s="82">
        <f t="shared" si="4"/>
        <v>0</v>
      </c>
      <c r="L22" s="75"/>
      <c r="M22" s="62"/>
      <c r="N22" s="63">
        <f t="shared" si="5"/>
        <v>0</v>
      </c>
      <c r="O22" s="53">
        <f t="shared" si="6"/>
        <v>0</v>
      </c>
      <c r="P22" s="84">
        <f t="shared" si="7"/>
        <v>0</v>
      </c>
      <c r="Q22" s="75"/>
      <c r="R22" s="62"/>
      <c r="S22" s="63">
        <f t="shared" si="8"/>
        <v>0</v>
      </c>
      <c r="T22" s="53">
        <f t="shared" si="9"/>
        <v>0</v>
      </c>
      <c r="U22" s="53">
        <f t="shared" si="10"/>
        <v>0</v>
      </c>
      <c r="V22" s="99">
        <f t="shared" si="11"/>
        <v>0</v>
      </c>
      <c r="W22" s="78"/>
      <c r="X22" s="78"/>
      <c r="Y22" s="10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11</v>
      </c>
      <c r="B23" s="48" t="str">
        <f t="shared" si="2"/>
        <v>Jeudi</v>
      </c>
      <c r="C23" s="52">
        <f>DATEVALUE(ROWS(C$11:C23)&amp;$H$4&amp;$L$4)</f>
        <v>41711</v>
      </c>
      <c r="D23" s="64" t="str">
        <f t="shared" si="1"/>
        <v>13</v>
      </c>
      <c r="E23" s="75"/>
      <c r="F23" s="62"/>
      <c r="G23" s="78"/>
      <c r="H23" s="75"/>
      <c r="I23" s="62"/>
      <c r="J23" s="80">
        <f t="shared" si="3"/>
        <v>0</v>
      </c>
      <c r="K23" s="82">
        <f t="shared" si="4"/>
        <v>0</v>
      </c>
      <c r="L23" s="75"/>
      <c r="M23" s="62"/>
      <c r="N23" s="63">
        <f t="shared" si="5"/>
        <v>0</v>
      </c>
      <c r="O23" s="53">
        <f t="shared" si="6"/>
        <v>0</v>
      </c>
      <c r="P23" s="84">
        <f t="shared" si="7"/>
        <v>0</v>
      </c>
      <c r="Q23" s="75"/>
      <c r="R23" s="62"/>
      <c r="S23" s="63">
        <f t="shared" si="8"/>
        <v>0</v>
      </c>
      <c r="T23" s="53">
        <f t="shared" si="9"/>
        <v>0</v>
      </c>
      <c r="U23" s="53">
        <f t="shared" si="10"/>
        <v>0</v>
      </c>
      <c r="V23" s="99">
        <f t="shared" si="11"/>
        <v>0</v>
      </c>
      <c r="W23" s="78"/>
      <c r="X23" s="78"/>
      <c r="Y23" s="10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11</v>
      </c>
      <c r="B24" s="48" t="str">
        <f t="shared" si="2"/>
        <v>Vendredi</v>
      </c>
      <c r="C24" s="52">
        <f>DATEVALUE(ROWS(C$11:C24)&amp;$H$4&amp;$L$4)</f>
        <v>41712</v>
      </c>
      <c r="D24" s="64" t="str">
        <f t="shared" si="1"/>
        <v>14</v>
      </c>
      <c r="E24" s="75"/>
      <c r="F24" s="62"/>
      <c r="G24" s="78"/>
      <c r="H24" s="75"/>
      <c r="I24" s="62"/>
      <c r="J24" s="80">
        <f t="shared" si="3"/>
        <v>0</v>
      </c>
      <c r="K24" s="82">
        <f t="shared" si="4"/>
        <v>0</v>
      </c>
      <c r="L24" s="75"/>
      <c r="M24" s="62"/>
      <c r="N24" s="63">
        <f t="shared" si="5"/>
        <v>0</v>
      </c>
      <c r="O24" s="53">
        <f t="shared" si="6"/>
        <v>0</v>
      </c>
      <c r="P24" s="84">
        <f t="shared" si="7"/>
        <v>0</v>
      </c>
      <c r="Q24" s="75"/>
      <c r="R24" s="62"/>
      <c r="S24" s="63">
        <f t="shared" si="8"/>
        <v>0</v>
      </c>
      <c r="T24" s="53">
        <f t="shared" si="9"/>
        <v>0</v>
      </c>
      <c r="U24" s="53">
        <f t="shared" si="10"/>
        <v>0</v>
      </c>
      <c r="V24" s="99">
        <f t="shared" si="11"/>
        <v>0</v>
      </c>
      <c r="W24" s="78"/>
      <c r="X24" s="78"/>
      <c r="Y24" s="10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11</v>
      </c>
      <c r="B25" s="48" t="str">
        <f t="shared" si="2"/>
        <v>Samedi</v>
      </c>
      <c r="C25" s="52">
        <f>DATEVALUE(ROWS(C$11:C25)&amp;$H$4&amp;$L$4)</f>
        <v>41713</v>
      </c>
      <c r="D25" s="64" t="str">
        <f t="shared" si="1"/>
        <v>15</v>
      </c>
      <c r="E25" s="75"/>
      <c r="F25" s="62"/>
      <c r="G25" s="78"/>
      <c r="H25" s="75"/>
      <c r="I25" s="62"/>
      <c r="J25" s="80">
        <f t="shared" si="3"/>
        <v>0</v>
      </c>
      <c r="K25" s="82">
        <f t="shared" si="4"/>
        <v>0</v>
      </c>
      <c r="L25" s="75"/>
      <c r="M25" s="62"/>
      <c r="N25" s="63">
        <f t="shared" si="5"/>
        <v>0</v>
      </c>
      <c r="O25" s="53">
        <f t="shared" si="6"/>
        <v>0</v>
      </c>
      <c r="P25" s="84">
        <f t="shared" si="7"/>
        <v>0</v>
      </c>
      <c r="Q25" s="75"/>
      <c r="R25" s="62"/>
      <c r="S25" s="63">
        <f t="shared" si="8"/>
        <v>0</v>
      </c>
      <c r="T25" s="53">
        <f t="shared" si="9"/>
        <v>0</v>
      </c>
      <c r="U25" s="53">
        <f t="shared" si="10"/>
        <v>0</v>
      </c>
      <c r="V25" s="99">
        <f t="shared" si="11"/>
        <v>0</v>
      </c>
      <c r="W25" s="78"/>
      <c r="X25" s="78"/>
      <c r="Y25" s="10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11</v>
      </c>
      <c r="B26" s="48" t="str">
        <f t="shared" si="2"/>
        <v>Dimanche</v>
      </c>
      <c r="C26" s="52">
        <f>DATEVALUE(ROWS(C$11:C26)&amp;$H$4&amp;$L$4)</f>
        <v>41714</v>
      </c>
      <c r="D26" s="64" t="str">
        <f t="shared" si="1"/>
        <v>16</v>
      </c>
      <c r="E26" s="75"/>
      <c r="F26" s="62"/>
      <c r="G26" s="78"/>
      <c r="H26" s="75"/>
      <c r="I26" s="62"/>
      <c r="J26" s="80">
        <f t="shared" si="3"/>
        <v>0</v>
      </c>
      <c r="K26" s="82">
        <f t="shared" si="4"/>
        <v>0</v>
      </c>
      <c r="L26" s="75"/>
      <c r="M26" s="62"/>
      <c r="N26" s="63">
        <f t="shared" si="5"/>
        <v>0</v>
      </c>
      <c r="O26" s="53">
        <f t="shared" si="6"/>
        <v>0</v>
      </c>
      <c r="P26" s="84">
        <f t="shared" si="7"/>
        <v>0</v>
      </c>
      <c r="Q26" s="75"/>
      <c r="R26" s="62"/>
      <c r="S26" s="63">
        <f t="shared" si="8"/>
        <v>0</v>
      </c>
      <c r="T26" s="53">
        <f t="shared" si="9"/>
        <v>0</v>
      </c>
      <c r="U26" s="53">
        <f t="shared" si="10"/>
        <v>0</v>
      </c>
      <c r="V26" s="99">
        <f t="shared" si="11"/>
        <v>0</v>
      </c>
      <c r="W26" s="78"/>
      <c r="X26" s="78"/>
      <c r="Y26" s="10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12</v>
      </c>
      <c r="B27" s="48" t="str">
        <f t="shared" si="2"/>
        <v>Lundi</v>
      </c>
      <c r="C27" s="52">
        <f>DATEVALUE(ROWS(C$11:C27)&amp;$H$4&amp;$L$4)</f>
        <v>41715</v>
      </c>
      <c r="D27" s="64" t="str">
        <f t="shared" si="1"/>
        <v>17</v>
      </c>
      <c r="E27" s="75"/>
      <c r="F27" s="62"/>
      <c r="G27" s="78"/>
      <c r="H27" s="75"/>
      <c r="I27" s="62"/>
      <c r="J27" s="80">
        <f t="shared" si="3"/>
        <v>0</v>
      </c>
      <c r="K27" s="82">
        <f t="shared" si="4"/>
        <v>0</v>
      </c>
      <c r="L27" s="75"/>
      <c r="M27" s="62"/>
      <c r="N27" s="63">
        <f t="shared" si="5"/>
        <v>0</v>
      </c>
      <c r="O27" s="53">
        <f t="shared" si="6"/>
        <v>0</v>
      </c>
      <c r="P27" s="84">
        <f t="shared" si="7"/>
        <v>0</v>
      </c>
      <c r="Q27" s="75"/>
      <c r="R27" s="62"/>
      <c r="S27" s="63">
        <f t="shared" si="8"/>
        <v>0</v>
      </c>
      <c r="T27" s="53">
        <f t="shared" si="9"/>
        <v>0</v>
      </c>
      <c r="U27" s="53">
        <f t="shared" si="10"/>
        <v>0</v>
      </c>
      <c r="V27" s="99">
        <f t="shared" si="11"/>
        <v>0</v>
      </c>
      <c r="W27" s="78"/>
      <c r="X27" s="78"/>
      <c r="Y27" s="10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12</v>
      </c>
      <c r="B28" s="48" t="str">
        <f t="shared" si="2"/>
        <v>Mardi</v>
      </c>
      <c r="C28" s="52">
        <f>DATEVALUE(ROWS(C$11:C28)&amp;$H$4&amp;$L$4)</f>
        <v>41716</v>
      </c>
      <c r="D28" s="64" t="str">
        <f t="shared" si="1"/>
        <v>18</v>
      </c>
      <c r="E28" s="75"/>
      <c r="F28" s="62"/>
      <c r="G28" s="78"/>
      <c r="H28" s="75"/>
      <c r="I28" s="62"/>
      <c r="J28" s="80">
        <f t="shared" si="3"/>
        <v>0</v>
      </c>
      <c r="K28" s="82">
        <f t="shared" si="4"/>
        <v>0</v>
      </c>
      <c r="L28" s="75"/>
      <c r="M28" s="62"/>
      <c r="N28" s="63">
        <f t="shared" si="5"/>
        <v>0</v>
      </c>
      <c r="O28" s="53">
        <f t="shared" si="6"/>
        <v>0</v>
      </c>
      <c r="P28" s="84">
        <f t="shared" si="7"/>
        <v>0</v>
      </c>
      <c r="Q28" s="75"/>
      <c r="R28" s="62"/>
      <c r="S28" s="63">
        <f t="shared" si="8"/>
        <v>0</v>
      </c>
      <c r="T28" s="53">
        <f t="shared" si="9"/>
        <v>0</v>
      </c>
      <c r="U28" s="53">
        <f t="shared" si="10"/>
        <v>0</v>
      </c>
      <c r="V28" s="99">
        <f t="shared" si="11"/>
        <v>0</v>
      </c>
      <c r="W28" s="78"/>
      <c r="X28" s="78"/>
      <c r="Y28" s="109"/>
      <c r="Z28" s="163">
        <f t="shared" si="12"/>
        <v>0</v>
      </c>
      <c r="AA28" s="167"/>
    </row>
    <row r="29" spans="1:274" ht="13.5" x14ac:dyDescent="0.25">
      <c r="A29" s="51">
        <f t="shared" si="0"/>
        <v>12</v>
      </c>
      <c r="B29" s="48" t="str">
        <f t="shared" si="2"/>
        <v>Mercredi</v>
      </c>
      <c r="C29" s="52">
        <f>DATEVALUE(ROWS(C$11:C29)&amp;$H$4&amp;$L$4)</f>
        <v>41717</v>
      </c>
      <c r="D29" s="64" t="str">
        <f t="shared" si="1"/>
        <v>19</v>
      </c>
      <c r="E29" s="75"/>
      <c r="F29" s="62"/>
      <c r="G29" s="78"/>
      <c r="H29" s="75"/>
      <c r="I29" s="62"/>
      <c r="J29" s="80">
        <f t="shared" si="3"/>
        <v>0</v>
      </c>
      <c r="K29" s="82">
        <f t="shared" si="4"/>
        <v>0</v>
      </c>
      <c r="L29" s="75"/>
      <c r="M29" s="62"/>
      <c r="N29" s="63">
        <f t="shared" si="5"/>
        <v>0</v>
      </c>
      <c r="O29" s="53">
        <f t="shared" si="6"/>
        <v>0</v>
      </c>
      <c r="P29" s="84">
        <f t="shared" si="7"/>
        <v>0</v>
      </c>
      <c r="Q29" s="75"/>
      <c r="R29" s="62"/>
      <c r="S29" s="63">
        <f t="shared" si="8"/>
        <v>0</v>
      </c>
      <c r="T29" s="53">
        <f t="shared" si="9"/>
        <v>0</v>
      </c>
      <c r="U29" s="53">
        <f t="shared" si="10"/>
        <v>0</v>
      </c>
      <c r="V29" s="99">
        <f t="shared" si="11"/>
        <v>0</v>
      </c>
      <c r="W29" s="78"/>
      <c r="X29" s="78"/>
      <c r="Y29" s="10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12</v>
      </c>
      <c r="B30" s="48" t="str">
        <f t="shared" si="2"/>
        <v>Jeudi</v>
      </c>
      <c r="C30" s="52">
        <f>DATEVALUE(ROWS(C$11:C30)&amp;$H$4&amp;$L$4)</f>
        <v>41718</v>
      </c>
      <c r="D30" s="64" t="str">
        <f t="shared" si="1"/>
        <v>20</v>
      </c>
      <c r="E30" s="75"/>
      <c r="F30" s="62"/>
      <c r="G30" s="78"/>
      <c r="H30" s="75"/>
      <c r="I30" s="62"/>
      <c r="J30" s="80">
        <f t="shared" si="3"/>
        <v>0</v>
      </c>
      <c r="K30" s="82">
        <f t="shared" si="4"/>
        <v>0</v>
      </c>
      <c r="L30" s="75"/>
      <c r="M30" s="62"/>
      <c r="N30" s="63">
        <f t="shared" si="5"/>
        <v>0</v>
      </c>
      <c r="O30" s="53">
        <f t="shared" si="6"/>
        <v>0</v>
      </c>
      <c r="P30" s="84">
        <f t="shared" si="7"/>
        <v>0</v>
      </c>
      <c r="Q30" s="75"/>
      <c r="R30" s="62"/>
      <c r="S30" s="63">
        <f t="shared" si="8"/>
        <v>0</v>
      </c>
      <c r="T30" s="53">
        <f t="shared" si="9"/>
        <v>0</v>
      </c>
      <c r="U30" s="53">
        <f t="shared" si="10"/>
        <v>0</v>
      </c>
      <c r="V30" s="99">
        <f t="shared" si="11"/>
        <v>0</v>
      </c>
      <c r="W30" s="78"/>
      <c r="X30" s="78"/>
      <c r="Y30" s="109"/>
      <c r="Z30" s="163">
        <f t="shared" si="12"/>
        <v>0</v>
      </c>
      <c r="AA30" s="167"/>
    </row>
    <row r="31" spans="1:274" ht="13.5" x14ac:dyDescent="0.25">
      <c r="A31" s="51">
        <f t="shared" si="0"/>
        <v>12</v>
      </c>
      <c r="B31" s="48" t="str">
        <f t="shared" si="2"/>
        <v>Vendredi</v>
      </c>
      <c r="C31" s="52">
        <f>DATEVALUE(ROWS(C$11:C31)&amp;$H$4&amp;$L$4)</f>
        <v>41719</v>
      </c>
      <c r="D31" s="64" t="str">
        <f t="shared" si="1"/>
        <v>21</v>
      </c>
      <c r="E31" s="75"/>
      <c r="F31" s="62"/>
      <c r="G31" s="78"/>
      <c r="H31" s="75"/>
      <c r="I31" s="62"/>
      <c r="J31" s="80">
        <f t="shared" si="3"/>
        <v>0</v>
      </c>
      <c r="K31" s="82">
        <f t="shared" si="4"/>
        <v>0</v>
      </c>
      <c r="L31" s="75"/>
      <c r="M31" s="62"/>
      <c r="N31" s="63">
        <f t="shared" si="5"/>
        <v>0</v>
      </c>
      <c r="O31" s="53">
        <f t="shared" si="6"/>
        <v>0</v>
      </c>
      <c r="P31" s="84">
        <f t="shared" si="7"/>
        <v>0</v>
      </c>
      <c r="Q31" s="75"/>
      <c r="R31" s="62"/>
      <c r="S31" s="63">
        <f t="shared" si="8"/>
        <v>0</v>
      </c>
      <c r="T31" s="53">
        <f t="shared" si="9"/>
        <v>0</v>
      </c>
      <c r="U31" s="53">
        <f t="shared" si="10"/>
        <v>0</v>
      </c>
      <c r="V31" s="99">
        <f t="shared" si="11"/>
        <v>0</v>
      </c>
      <c r="W31" s="78"/>
      <c r="X31" s="78"/>
      <c r="Y31" s="109"/>
      <c r="Z31" s="163">
        <f t="shared" si="12"/>
        <v>0</v>
      </c>
      <c r="AA31" s="167"/>
    </row>
    <row r="32" spans="1:274" ht="13.5" x14ac:dyDescent="0.25">
      <c r="A32" s="51">
        <f t="shared" si="0"/>
        <v>12</v>
      </c>
      <c r="B32" s="48" t="str">
        <f t="shared" si="2"/>
        <v>Samedi</v>
      </c>
      <c r="C32" s="52">
        <f>DATEVALUE(ROWS(C$11:C32)&amp;$H$4&amp;$L$4)</f>
        <v>41720</v>
      </c>
      <c r="D32" s="64" t="str">
        <f t="shared" si="1"/>
        <v>22</v>
      </c>
      <c r="E32" s="75"/>
      <c r="F32" s="62"/>
      <c r="G32" s="78"/>
      <c r="H32" s="75"/>
      <c r="I32" s="62"/>
      <c r="J32" s="80">
        <f t="shared" si="3"/>
        <v>0</v>
      </c>
      <c r="K32" s="82">
        <f t="shared" si="4"/>
        <v>0</v>
      </c>
      <c r="L32" s="75"/>
      <c r="M32" s="62"/>
      <c r="N32" s="63">
        <f t="shared" si="5"/>
        <v>0</v>
      </c>
      <c r="O32" s="53">
        <f t="shared" si="6"/>
        <v>0</v>
      </c>
      <c r="P32" s="84">
        <f t="shared" si="7"/>
        <v>0</v>
      </c>
      <c r="Q32" s="75"/>
      <c r="R32" s="62"/>
      <c r="S32" s="63">
        <f t="shared" si="8"/>
        <v>0</v>
      </c>
      <c r="T32" s="53">
        <f t="shared" si="9"/>
        <v>0</v>
      </c>
      <c r="U32" s="53">
        <f t="shared" si="10"/>
        <v>0</v>
      </c>
      <c r="V32" s="99">
        <f t="shared" si="11"/>
        <v>0</v>
      </c>
      <c r="W32" s="78"/>
      <c r="X32" s="78"/>
      <c r="Y32" s="109"/>
      <c r="Z32" s="163">
        <f t="shared" si="12"/>
        <v>0</v>
      </c>
      <c r="AA32" s="167"/>
    </row>
    <row r="33" spans="1:27" ht="13.5" x14ac:dyDescent="0.25">
      <c r="A33" s="51">
        <f t="shared" si="0"/>
        <v>12</v>
      </c>
      <c r="B33" s="48" t="str">
        <f t="shared" si="2"/>
        <v>Dimanche</v>
      </c>
      <c r="C33" s="52">
        <f>DATEVALUE(ROWS(C$11:C33)&amp;$H$4&amp;$L$4)</f>
        <v>41721</v>
      </c>
      <c r="D33" s="64" t="str">
        <f t="shared" si="1"/>
        <v>23</v>
      </c>
      <c r="E33" s="75"/>
      <c r="F33" s="62"/>
      <c r="G33" s="78"/>
      <c r="H33" s="75"/>
      <c r="I33" s="62"/>
      <c r="J33" s="80">
        <f t="shared" si="3"/>
        <v>0</v>
      </c>
      <c r="K33" s="82">
        <f t="shared" si="4"/>
        <v>0</v>
      </c>
      <c r="L33" s="75"/>
      <c r="M33" s="62"/>
      <c r="N33" s="63">
        <f t="shared" si="5"/>
        <v>0</v>
      </c>
      <c r="O33" s="53">
        <f t="shared" si="6"/>
        <v>0</v>
      </c>
      <c r="P33" s="84">
        <f t="shared" si="7"/>
        <v>0</v>
      </c>
      <c r="Q33" s="75"/>
      <c r="R33" s="62"/>
      <c r="S33" s="63">
        <f t="shared" si="8"/>
        <v>0</v>
      </c>
      <c r="T33" s="53">
        <f t="shared" si="9"/>
        <v>0</v>
      </c>
      <c r="U33" s="53">
        <f t="shared" si="10"/>
        <v>0</v>
      </c>
      <c r="V33" s="99">
        <f t="shared" si="11"/>
        <v>0</v>
      </c>
      <c r="W33" s="78"/>
      <c r="X33" s="78"/>
      <c r="Y33" s="109"/>
      <c r="Z33" s="163">
        <f t="shared" si="12"/>
        <v>0</v>
      </c>
      <c r="AA33" s="167"/>
    </row>
    <row r="34" spans="1:27" ht="13.5" x14ac:dyDescent="0.25">
      <c r="A34" s="51">
        <f t="shared" si="0"/>
        <v>13</v>
      </c>
      <c r="B34" s="48" t="str">
        <f t="shared" si="2"/>
        <v>Lundi</v>
      </c>
      <c r="C34" s="52">
        <f>DATEVALUE(ROWS(C$11:C34)&amp;$H$4&amp;$L$4)</f>
        <v>41722</v>
      </c>
      <c r="D34" s="64" t="str">
        <f t="shared" si="1"/>
        <v>24</v>
      </c>
      <c r="E34" s="75"/>
      <c r="F34" s="62"/>
      <c r="G34" s="78"/>
      <c r="H34" s="75"/>
      <c r="I34" s="62"/>
      <c r="J34" s="80">
        <f t="shared" si="3"/>
        <v>0</v>
      </c>
      <c r="K34" s="82">
        <f t="shared" si="4"/>
        <v>0</v>
      </c>
      <c r="L34" s="75"/>
      <c r="M34" s="62"/>
      <c r="N34" s="63">
        <f t="shared" si="5"/>
        <v>0</v>
      </c>
      <c r="O34" s="53">
        <f t="shared" si="6"/>
        <v>0</v>
      </c>
      <c r="P34" s="84">
        <f t="shared" si="7"/>
        <v>0</v>
      </c>
      <c r="Q34" s="75"/>
      <c r="R34" s="62"/>
      <c r="S34" s="63">
        <f t="shared" si="8"/>
        <v>0</v>
      </c>
      <c r="T34" s="53">
        <f t="shared" si="9"/>
        <v>0</v>
      </c>
      <c r="U34" s="53">
        <f t="shared" si="10"/>
        <v>0</v>
      </c>
      <c r="V34" s="99">
        <f t="shared" si="11"/>
        <v>0</v>
      </c>
      <c r="W34" s="78"/>
      <c r="X34" s="78"/>
      <c r="Y34" s="109"/>
      <c r="Z34" s="163">
        <f t="shared" si="12"/>
        <v>0</v>
      </c>
      <c r="AA34" s="167"/>
    </row>
    <row r="35" spans="1:27" ht="13.5" x14ac:dyDescent="0.25">
      <c r="A35" s="51">
        <f t="shared" si="0"/>
        <v>13</v>
      </c>
      <c r="B35" s="48" t="str">
        <f t="shared" si="2"/>
        <v>Mardi</v>
      </c>
      <c r="C35" s="52">
        <f>DATEVALUE(ROWS(C$11:C35)&amp;$H$4&amp;$L$4)</f>
        <v>41723</v>
      </c>
      <c r="D35" s="64" t="str">
        <f t="shared" si="1"/>
        <v>25</v>
      </c>
      <c r="E35" s="75"/>
      <c r="F35" s="62"/>
      <c r="G35" s="78"/>
      <c r="H35" s="75"/>
      <c r="I35" s="62"/>
      <c r="J35" s="80">
        <f t="shared" si="3"/>
        <v>0</v>
      </c>
      <c r="K35" s="82">
        <f t="shared" si="4"/>
        <v>0</v>
      </c>
      <c r="L35" s="75"/>
      <c r="M35" s="62"/>
      <c r="N35" s="63">
        <f t="shared" si="5"/>
        <v>0</v>
      </c>
      <c r="O35" s="53">
        <f t="shared" si="6"/>
        <v>0</v>
      </c>
      <c r="P35" s="84">
        <f t="shared" si="7"/>
        <v>0</v>
      </c>
      <c r="Q35" s="75"/>
      <c r="R35" s="62"/>
      <c r="S35" s="63">
        <f t="shared" si="8"/>
        <v>0</v>
      </c>
      <c r="T35" s="53">
        <f t="shared" si="9"/>
        <v>0</v>
      </c>
      <c r="U35" s="53">
        <f t="shared" si="10"/>
        <v>0</v>
      </c>
      <c r="V35" s="99">
        <f t="shared" si="11"/>
        <v>0</v>
      </c>
      <c r="W35" s="78"/>
      <c r="X35" s="78"/>
      <c r="Y35" s="109"/>
      <c r="Z35" s="163">
        <f t="shared" si="12"/>
        <v>0</v>
      </c>
      <c r="AA35" s="167"/>
    </row>
    <row r="36" spans="1:27" ht="13.5" x14ac:dyDescent="0.25">
      <c r="A36" s="51">
        <f t="shared" si="0"/>
        <v>13</v>
      </c>
      <c r="B36" s="48" t="str">
        <f t="shared" si="2"/>
        <v>Mercredi</v>
      </c>
      <c r="C36" s="52">
        <f>DATEVALUE(ROWS(C$11:C36)&amp;$H$4&amp;$L$4)</f>
        <v>41724</v>
      </c>
      <c r="D36" s="64" t="str">
        <f t="shared" si="1"/>
        <v>26</v>
      </c>
      <c r="E36" s="75"/>
      <c r="F36" s="62"/>
      <c r="G36" s="78"/>
      <c r="H36" s="75"/>
      <c r="I36" s="62"/>
      <c r="J36" s="80">
        <f t="shared" si="3"/>
        <v>0</v>
      </c>
      <c r="K36" s="82">
        <f t="shared" si="4"/>
        <v>0</v>
      </c>
      <c r="L36" s="75"/>
      <c r="M36" s="62"/>
      <c r="N36" s="63">
        <f t="shared" si="5"/>
        <v>0</v>
      </c>
      <c r="O36" s="53">
        <f t="shared" si="6"/>
        <v>0</v>
      </c>
      <c r="P36" s="84">
        <f t="shared" si="7"/>
        <v>0</v>
      </c>
      <c r="Q36" s="75"/>
      <c r="R36" s="62"/>
      <c r="S36" s="63">
        <f t="shared" si="8"/>
        <v>0</v>
      </c>
      <c r="T36" s="53">
        <f t="shared" si="9"/>
        <v>0</v>
      </c>
      <c r="U36" s="53">
        <f t="shared" si="10"/>
        <v>0</v>
      </c>
      <c r="V36" s="99">
        <f t="shared" si="11"/>
        <v>0</v>
      </c>
      <c r="W36" s="78"/>
      <c r="X36" s="78"/>
      <c r="Y36" s="109"/>
      <c r="Z36" s="163">
        <f t="shared" si="12"/>
        <v>0</v>
      </c>
      <c r="AA36" s="167"/>
    </row>
    <row r="37" spans="1:27" ht="13.5" x14ac:dyDescent="0.25">
      <c r="A37" s="51">
        <f t="shared" si="0"/>
        <v>13</v>
      </c>
      <c r="B37" s="48" t="str">
        <f t="shared" si="2"/>
        <v>Jeudi</v>
      </c>
      <c r="C37" s="52">
        <f>DATEVALUE(ROWS(C$11:C37)&amp;$H$4&amp;$L$4)</f>
        <v>41725</v>
      </c>
      <c r="D37" s="64" t="str">
        <f t="shared" si="1"/>
        <v>27</v>
      </c>
      <c r="E37" s="75"/>
      <c r="F37" s="62"/>
      <c r="G37" s="78"/>
      <c r="H37" s="75"/>
      <c r="I37" s="62"/>
      <c r="J37" s="80">
        <f t="shared" si="3"/>
        <v>0</v>
      </c>
      <c r="K37" s="82">
        <f t="shared" si="4"/>
        <v>0</v>
      </c>
      <c r="L37" s="75"/>
      <c r="M37" s="62"/>
      <c r="N37" s="63">
        <f t="shared" si="5"/>
        <v>0</v>
      </c>
      <c r="O37" s="53">
        <f t="shared" si="6"/>
        <v>0</v>
      </c>
      <c r="P37" s="84">
        <f t="shared" si="7"/>
        <v>0</v>
      </c>
      <c r="Q37" s="75"/>
      <c r="R37" s="62"/>
      <c r="S37" s="63">
        <f t="shared" si="8"/>
        <v>0</v>
      </c>
      <c r="T37" s="53">
        <f t="shared" si="9"/>
        <v>0</v>
      </c>
      <c r="U37" s="53">
        <f t="shared" si="10"/>
        <v>0</v>
      </c>
      <c r="V37" s="99">
        <f t="shared" si="11"/>
        <v>0</v>
      </c>
      <c r="W37" s="78"/>
      <c r="X37" s="78"/>
      <c r="Y37" s="109"/>
      <c r="Z37" s="163">
        <f t="shared" si="12"/>
        <v>0</v>
      </c>
      <c r="AA37" s="167"/>
    </row>
    <row r="38" spans="1:27" ht="13.5" x14ac:dyDescent="0.25">
      <c r="A38" s="51">
        <f t="shared" si="0"/>
        <v>13</v>
      </c>
      <c r="B38" s="48" t="str">
        <f t="shared" si="2"/>
        <v>Vendredi</v>
      </c>
      <c r="C38" s="52">
        <f>DATEVALUE(ROWS(C$11:C38)&amp;$H$4&amp;$L$4)</f>
        <v>41726</v>
      </c>
      <c r="D38" s="64" t="str">
        <f t="shared" si="1"/>
        <v>28</v>
      </c>
      <c r="E38" s="75"/>
      <c r="F38" s="62"/>
      <c r="G38" s="78"/>
      <c r="H38" s="75"/>
      <c r="I38" s="62"/>
      <c r="J38" s="80">
        <f t="shared" si="3"/>
        <v>0</v>
      </c>
      <c r="K38" s="82">
        <f t="shared" si="4"/>
        <v>0</v>
      </c>
      <c r="L38" s="75"/>
      <c r="M38" s="62"/>
      <c r="N38" s="63">
        <f t="shared" si="5"/>
        <v>0</v>
      </c>
      <c r="O38" s="53">
        <f t="shared" si="6"/>
        <v>0</v>
      </c>
      <c r="P38" s="84">
        <f t="shared" si="7"/>
        <v>0</v>
      </c>
      <c r="Q38" s="75"/>
      <c r="R38" s="62"/>
      <c r="S38" s="63">
        <f t="shared" si="8"/>
        <v>0</v>
      </c>
      <c r="T38" s="53">
        <f t="shared" si="9"/>
        <v>0</v>
      </c>
      <c r="U38" s="53">
        <f t="shared" si="10"/>
        <v>0</v>
      </c>
      <c r="V38" s="99">
        <f t="shared" si="11"/>
        <v>0</v>
      </c>
      <c r="W38" s="78"/>
      <c r="X38" s="78"/>
      <c r="Y38" s="109"/>
      <c r="Z38" s="163">
        <f t="shared" si="12"/>
        <v>0</v>
      </c>
      <c r="AA38" s="167"/>
    </row>
    <row r="39" spans="1:27" ht="13.5" x14ac:dyDescent="0.25">
      <c r="A39" s="51">
        <f t="shared" si="0"/>
        <v>13</v>
      </c>
      <c r="B39" s="48" t="str">
        <f t="shared" si="2"/>
        <v>Samedi</v>
      </c>
      <c r="C39" s="52">
        <f>DATEVALUE(ROWS(C$11:C39)&amp;$H$4&amp;$L$4)</f>
        <v>41727</v>
      </c>
      <c r="D39" s="64" t="str">
        <f t="shared" si="1"/>
        <v>29</v>
      </c>
      <c r="E39" s="75"/>
      <c r="F39" s="62"/>
      <c r="G39" s="78"/>
      <c r="H39" s="75"/>
      <c r="I39" s="62"/>
      <c r="J39" s="80">
        <f t="shared" si="3"/>
        <v>0</v>
      </c>
      <c r="K39" s="82">
        <f t="shared" si="4"/>
        <v>0</v>
      </c>
      <c r="L39" s="75"/>
      <c r="M39" s="62"/>
      <c r="N39" s="63">
        <f t="shared" si="5"/>
        <v>0</v>
      </c>
      <c r="O39" s="53">
        <f t="shared" si="6"/>
        <v>0</v>
      </c>
      <c r="P39" s="84">
        <f t="shared" si="7"/>
        <v>0</v>
      </c>
      <c r="Q39" s="75"/>
      <c r="R39" s="62"/>
      <c r="S39" s="63">
        <f t="shared" si="8"/>
        <v>0</v>
      </c>
      <c r="T39" s="53">
        <f t="shared" si="9"/>
        <v>0</v>
      </c>
      <c r="U39" s="53">
        <f t="shared" si="10"/>
        <v>0</v>
      </c>
      <c r="V39" s="99">
        <f t="shared" si="11"/>
        <v>0</v>
      </c>
      <c r="W39" s="78"/>
      <c r="X39" s="78"/>
      <c r="Y39" s="109"/>
      <c r="Z39" s="163">
        <f t="shared" si="12"/>
        <v>0</v>
      </c>
      <c r="AA39" s="167"/>
    </row>
    <row r="40" spans="1:27" ht="13.5" x14ac:dyDescent="0.25">
      <c r="A40" s="51">
        <f t="shared" si="0"/>
        <v>13</v>
      </c>
      <c r="B40" s="48" t="str">
        <f t="shared" si="2"/>
        <v>Dimanche</v>
      </c>
      <c r="C40" s="52">
        <f>DATEVALUE(ROWS(C$11:C40)&amp;$H$4&amp;$L$4)</f>
        <v>41728</v>
      </c>
      <c r="D40" s="64" t="str">
        <f t="shared" si="1"/>
        <v>30</v>
      </c>
      <c r="E40" s="75"/>
      <c r="F40" s="62"/>
      <c r="G40" s="78"/>
      <c r="H40" s="75"/>
      <c r="I40" s="62"/>
      <c r="J40" s="80">
        <f t="shared" si="3"/>
        <v>0</v>
      </c>
      <c r="K40" s="82">
        <f t="shared" si="4"/>
        <v>0</v>
      </c>
      <c r="L40" s="75"/>
      <c r="M40" s="62"/>
      <c r="N40" s="63">
        <f t="shared" si="5"/>
        <v>0</v>
      </c>
      <c r="O40" s="53">
        <f t="shared" si="6"/>
        <v>0</v>
      </c>
      <c r="P40" s="84">
        <f t="shared" si="7"/>
        <v>0</v>
      </c>
      <c r="Q40" s="75"/>
      <c r="R40" s="62"/>
      <c r="S40" s="63">
        <f t="shared" si="8"/>
        <v>0</v>
      </c>
      <c r="T40" s="53">
        <f t="shared" si="9"/>
        <v>0</v>
      </c>
      <c r="U40" s="53">
        <f t="shared" si="10"/>
        <v>0</v>
      </c>
      <c r="V40" s="99">
        <f t="shared" si="11"/>
        <v>0</v>
      </c>
      <c r="W40" s="78"/>
      <c r="X40" s="78"/>
      <c r="Y40" s="109"/>
      <c r="Z40" s="163">
        <f t="shared" si="12"/>
        <v>0</v>
      </c>
      <c r="AA40" s="167"/>
    </row>
    <row r="41" spans="1:27" ht="14.25" thickBot="1" x14ac:dyDescent="0.3">
      <c r="A41" s="51">
        <f t="shared" si="0"/>
        <v>14</v>
      </c>
      <c r="B41" s="48" t="str">
        <f t="shared" si="2"/>
        <v>Lundi</v>
      </c>
      <c r="C41" s="52">
        <f>DATEVALUE(ROWS(C$11:C41)&amp;$H$4&amp;$L$4)</f>
        <v>41729</v>
      </c>
      <c r="D41" s="65" t="str">
        <f t="shared" si="1"/>
        <v>31</v>
      </c>
      <c r="E41" s="106"/>
      <c r="F41" s="69"/>
      <c r="G41" s="107"/>
      <c r="H41" s="106"/>
      <c r="I41" s="69"/>
      <c r="J41" s="81">
        <f t="shared" si="3"/>
        <v>0</v>
      </c>
      <c r="K41" s="83">
        <f t="shared" si="4"/>
        <v>0</v>
      </c>
      <c r="L41" s="106"/>
      <c r="M41" s="69"/>
      <c r="N41" s="66">
        <f t="shared" si="5"/>
        <v>0</v>
      </c>
      <c r="O41" s="67">
        <f t="shared" si="6"/>
        <v>0</v>
      </c>
      <c r="P41" s="85">
        <f t="shared" si="7"/>
        <v>0</v>
      </c>
      <c r="Q41" s="106"/>
      <c r="R41" s="69"/>
      <c r="S41" s="66">
        <f t="shared" si="8"/>
        <v>0</v>
      </c>
      <c r="T41" s="67">
        <f t="shared" si="9"/>
        <v>0</v>
      </c>
      <c r="U41" s="67">
        <f t="shared" si="10"/>
        <v>0</v>
      </c>
      <c r="V41" s="99">
        <f t="shared" si="11"/>
        <v>0</v>
      </c>
      <c r="W41" s="107"/>
      <c r="X41" s="107"/>
      <c r="Y41" s="11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70" t="s">
        <v>41</v>
      </c>
      <c r="E42" s="86">
        <f>SUM(E11:E41)</f>
        <v>0</v>
      </c>
      <c r="F42" s="74">
        <f t="shared" ref="F42:Y42" si="16">SUM(F11:F41)</f>
        <v>0</v>
      </c>
      <c r="G42" s="44">
        <f t="shared" si="16"/>
        <v>0</v>
      </c>
      <c r="H42" s="86">
        <f t="shared" si="16"/>
        <v>0</v>
      </c>
      <c r="I42" s="87"/>
      <c r="J42" s="71">
        <f t="shared" si="16"/>
        <v>0</v>
      </c>
      <c r="K42" s="88">
        <f t="shared" si="16"/>
        <v>0</v>
      </c>
      <c r="L42" s="86">
        <f t="shared" si="16"/>
        <v>0</v>
      </c>
      <c r="M42" s="87"/>
      <c r="N42" s="71">
        <f t="shared" si="16"/>
        <v>0</v>
      </c>
      <c r="O42" s="72">
        <f t="shared" si="16"/>
        <v>0</v>
      </c>
      <c r="P42" s="88">
        <f t="shared" si="16"/>
        <v>0</v>
      </c>
      <c r="Q42" s="86">
        <f t="shared" si="16"/>
        <v>0</v>
      </c>
      <c r="R42" s="87"/>
      <c r="S42" s="71">
        <f t="shared" si="16"/>
        <v>0</v>
      </c>
      <c r="T42" s="72">
        <f t="shared" si="16"/>
        <v>0</v>
      </c>
      <c r="U42" s="72">
        <f t="shared" si="16"/>
        <v>0</v>
      </c>
      <c r="V42" s="88">
        <f t="shared" si="16"/>
        <v>0</v>
      </c>
      <c r="W42" s="44">
        <f t="shared" si="16"/>
        <v>0</v>
      </c>
      <c r="X42" s="44">
        <f t="shared" si="16"/>
        <v>0</v>
      </c>
      <c r="Y42" s="89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74" t="s">
        <v>66</v>
      </c>
      <c r="E44" s="175"/>
      <c r="F44" s="175"/>
      <c r="G44" s="176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69" t="s">
        <v>70</v>
      </c>
      <c r="X44" s="169"/>
      <c r="Y44" s="173"/>
      <c r="Z44" s="44">
        <f>AD26</f>
        <v>0</v>
      </c>
      <c r="AA44" s="117"/>
    </row>
    <row r="45" spans="1:27" ht="13.5" x14ac:dyDescent="0.25">
      <c r="D45" s="36" t="s">
        <v>56</v>
      </c>
      <c r="E45" s="195" t="s">
        <v>36</v>
      </c>
      <c r="F45" s="195"/>
      <c r="G45" s="196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95" t="s">
        <v>48</v>
      </c>
      <c r="F46" s="195"/>
      <c r="G46" s="196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206" t="s">
        <v>67</v>
      </c>
      <c r="J47" s="207"/>
      <c r="K47" s="207"/>
      <c r="L47" s="207"/>
      <c r="M47" s="207"/>
      <c r="N47" s="207"/>
      <c r="O47" s="207"/>
      <c r="P47" s="207"/>
      <c r="Q47" s="208"/>
      <c r="R47" s="206" t="s">
        <v>72</v>
      </c>
      <c r="S47" s="207"/>
      <c r="T47" s="207"/>
      <c r="U47" s="207"/>
      <c r="V47" s="207"/>
      <c r="W47" s="207"/>
      <c r="X47" s="207"/>
      <c r="Y47" s="208"/>
      <c r="Z47" s="57"/>
      <c r="AA47" s="157"/>
    </row>
    <row r="48" spans="1:27" ht="13.5" x14ac:dyDescent="0.25">
      <c r="D48" s="36" t="s">
        <v>54</v>
      </c>
      <c r="E48" s="202" t="s">
        <v>37</v>
      </c>
      <c r="F48" s="202"/>
      <c r="G48" s="203"/>
      <c r="H48" s="38"/>
      <c r="I48" s="197"/>
      <c r="J48" s="198"/>
      <c r="K48" s="198"/>
      <c r="L48" s="198"/>
      <c r="M48" s="198"/>
      <c r="N48" s="198"/>
      <c r="O48" s="198"/>
      <c r="P48" s="198"/>
      <c r="Q48" s="173"/>
      <c r="R48" s="197"/>
      <c r="S48" s="198"/>
      <c r="T48" s="198"/>
      <c r="U48" s="198"/>
      <c r="V48" s="198"/>
      <c r="W48" s="198"/>
      <c r="X48" s="198"/>
      <c r="Y48" s="173"/>
      <c r="Z48" s="57"/>
      <c r="AA48" s="157"/>
    </row>
    <row r="49" spans="4:27" ht="13.5" x14ac:dyDescent="0.25">
      <c r="D49" s="36" t="s">
        <v>58</v>
      </c>
      <c r="E49" s="195" t="s">
        <v>49</v>
      </c>
      <c r="F49" s="195"/>
      <c r="G49" s="196"/>
      <c r="H49" s="38"/>
      <c r="I49" s="197"/>
      <c r="J49" s="198"/>
      <c r="K49" s="198"/>
      <c r="L49" s="198"/>
      <c r="M49" s="198"/>
      <c r="N49" s="198"/>
      <c r="O49" s="198"/>
      <c r="P49" s="198"/>
      <c r="Q49" s="173"/>
      <c r="R49" s="197"/>
      <c r="S49" s="198"/>
      <c r="T49" s="198"/>
      <c r="U49" s="198"/>
      <c r="V49" s="198"/>
      <c r="W49" s="198"/>
      <c r="X49" s="198"/>
      <c r="Y49" s="173"/>
      <c r="Z49" s="57"/>
      <c r="AA49" s="157"/>
    </row>
    <row r="50" spans="4:27" ht="13.5" x14ac:dyDescent="0.25">
      <c r="D50" s="36" t="s">
        <v>59</v>
      </c>
      <c r="E50" s="195" t="s">
        <v>50</v>
      </c>
      <c r="F50" s="195"/>
      <c r="G50" s="196"/>
      <c r="H50" s="38"/>
      <c r="I50" s="197"/>
      <c r="J50" s="198"/>
      <c r="K50" s="198"/>
      <c r="L50" s="198"/>
      <c r="M50" s="198"/>
      <c r="N50" s="198"/>
      <c r="O50" s="198"/>
      <c r="P50" s="198"/>
      <c r="Q50" s="173"/>
      <c r="R50" s="197"/>
      <c r="S50" s="198"/>
      <c r="T50" s="198"/>
      <c r="U50" s="198"/>
      <c r="V50" s="198"/>
      <c r="W50" s="198"/>
      <c r="X50" s="198"/>
      <c r="Y50" s="173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97"/>
      <c r="J51" s="198"/>
      <c r="K51" s="198"/>
      <c r="L51" s="198"/>
      <c r="M51" s="198"/>
      <c r="N51" s="198"/>
      <c r="O51" s="198"/>
      <c r="P51" s="198"/>
      <c r="Q51" s="173"/>
      <c r="R51" s="197"/>
      <c r="S51" s="198"/>
      <c r="T51" s="198"/>
      <c r="U51" s="198"/>
      <c r="V51" s="198"/>
      <c r="W51" s="198"/>
      <c r="X51" s="198"/>
      <c r="Y51" s="173"/>
      <c r="Z51" s="57"/>
      <c r="AA51" s="157"/>
    </row>
    <row r="52" spans="4:27" ht="14.25" thickBot="1" x14ac:dyDescent="0.3">
      <c r="D52" s="36" t="s">
        <v>51</v>
      </c>
      <c r="E52" s="195" t="s">
        <v>52</v>
      </c>
      <c r="F52" s="195"/>
      <c r="G52" s="196"/>
      <c r="H52" s="35"/>
      <c r="I52" s="199"/>
      <c r="J52" s="200"/>
      <c r="K52" s="200"/>
      <c r="L52" s="200"/>
      <c r="M52" s="200"/>
      <c r="N52" s="200"/>
      <c r="O52" s="200"/>
      <c r="P52" s="200"/>
      <c r="Q52" s="201"/>
      <c r="R52" s="199"/>
      <c r="S52" s="200"/>
      <c r="T52" s="200"/>
      <c r="U52" s="200"/>
      <c r="V52" s="200"/>
      <c r="W52" s="200"/>
      <c r="X52" s="200"/>
      <c r="Y52" s="201"/>
      <c r="Z52" s="57"/>
      <c r="AA52" s="157"/>
    </row>
    <row r="53" spans="4:27" ht="13.5" x14ac:dyDescent="0.25">
      <c r="D53" s="36" t="s">
        <v>64</v>
      </c>
      <c r="E53" s="195" t="s">
        <v>65</v>
      </c>
      <c r="F53" s="195"/>
      <c r="G53" s="196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95" t="s">
        <v>53</v>
      </c>
      <c r="F54" s="195"/>
      <c r="G54" s="196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95" t="s">
        <v>55</v>
      </c>
      <c r="F55" s="195"/>
      <c r="G55" s="196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70" t="s">
        <v>71</v>
      </c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60"/>
    </row>
  </sheetData>
  <sheetProtection selectLockedCells="1"/>
  <mergeCells count="38"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  <mergeCell ref="AA9:AA10"/>
    <mergeCell ref="W44:Y44"/>
    <mergeCell ref="X9:X10"/>
    <mergeCell ref="Y9:Y10"/>
    <mergeCell ref="Q9:R10"/>
    <mergeCell ref="W9:W10"/>
    <mergeCell ref="Z9:Z10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D1:Z1"/>
    <mergeCell ref="D2:Z2"/>
    <mergeCell ref="D6:F6"/>
    <mergeCell ref="G6:W6"/>
    <mergeCell ref="H3:I3"/>
    <mergeCell ref="L3:M3"/>
    <mergeCell ref="H4:I4"/>
    <mergeCell ref="L4:M4"/>
  </mergeCells>
  <conditionalFormatting sqref="AY5:JN16">
    <cfRule type="expression" dxfId="67" priority="1" stopIfTrue="1">
      <formula>OR(WEEKDAY(AY5&amp;AY$3)=1,WEEKDAY(AY5&amp;AY$3)=7)</formula>
    </cfRule>
  </conditionalFormatting>
  <conditionalFormatting sqref="A11:AA41">
    <cfRule type="expression" dxfId="66" priority="2" stopIfTrue="1">
      <formula>ISERR($C11/$L$4)</formula>
    </cfRule>
    <cfRule type="expression" dxfId="65" priority="3" stopIfTrue="1">
      <formula>OR(WEEKDAY($C11)=1,WEEKDAY($C11)=7)</formula>
    </cfRule>
    <cfRule type="expression" dxfId="64" priority="4" stopIfTrue="1">
      <formula>COUNTIF(Fériés,TEXT($C11,"j mmmm"))</formula>
    </cfRule>
  </conditionalFormatting>
  <conditionalFormatting sqref="AM11:AX18">
    <cfRule type="expression" dxfId="63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68" t="s">
        <v>29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58"/>
      <c r="AB1" s="18"/>
      <c r="AC1" s="18"/>
      <c r="AD1" s="18"/>
      <c r="AE1" s="18"/>
      <c r="AF1" s="18"/>
    </row>
    <row r="2" spans="1:274" ht="13.5" x14ac:dyDescent="0.25">
      <c r="C2" s="8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59"/>
    </row>
    <row r="3" spans="1:274" s="6" customFormat="1" ht="13.5" x14ac:dyDescent="0.25">
      <c r="D3" s="26"/>
      <c r="E3" s="27"/>
      <c r="F3" s="27"/>
      <c r="G3" s="27"/>
      <c r="H3" s="177" t="s">
        <v>0</v>
      </c>
      <c r="I3" s="177"/>
      <c r="J3" s="26"/>
      <c r="K3" s="26"/>
      <c r="L3" s="177" t="s">
        <v>1</v>
      </c>
      <c r="M3" s="177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178" t="s">
        <v>10</v>
      </c>
      <c r="I4" s="178"/>
      <c r="J4" s="165"/>
      <c r="K4" s="165"/>
      <c r="L4" s="178">
        <v>2014</v>
      </c>
      <c r="M4" s="178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180" t="s">
        <v>30</v>
      </c>
      <c r="E6" s="180"/>
      <c r="F6" s="180"/>
      <c r="G6" s="179" t="str">
        <f>MARS!G6</f>
        <v>MARTIN Grégory</v>
      </c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185" t="s">
        <v>86</v>
      </c>
      <c r="F7" s="185"/>
      <c r="G7" s="185"/>
      <c r="H7" s="185"/>
      <c r="I7" s="210" t="str">
        <f>MARS!I7</f>
        <v xml:space="preserve"> </v>
      </c>
      <c r="J7" s="210"/>
      <c r="K7" s="210"/>
      <c r="L7" s="210"/>
      <c r="M7" s="210"/>
      <c r="N7" s="210"/>
      <c r="O7" s="210"/>
      <c r="P7" s="210"/>
      <c r="Q7" s="210"/>
      <c r="R7" s="210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9" t="s">
        <v>31</v>
      </c>
      <c r="E9" s="187" t="s">
        <v>32</v>
      </c>
      <c r="F9" s="188"/>
      <c r="G9" s="183" t="s">
        <v>46</v>
      </c>
      <c r="H9" s="191" t="s">
        <v>43</v>
      </c>
      <c r="I9" s="192"/>
      <c r="J9" s="60" t="s">
        <v>36</v>
      </c>
      <c r="K9" s="60" t="s">
        <v>63</v>
      </c>
      <c r="L9" s="191" t="s">
        <v>44</v>
      </c>
      <c r="M9" s="192"/>
      <c r="N9" s="60"/>
      <c r="O9" s="60"/>
      <c r="P9" s="60"/>
      <c r="Q9" s="191" t="s">
        <v>47</v>
      </c>
      <c r="R9" s="192"/>
      <c r="S9" s="61"/>
      <c r="T9" s="61"/>
      <c r="U9" s="61"/>
      <c r="V9" s="60"/>
      <c r="W9" s="183" t="s">
        <v>38</v>
      </c>
      <c r="X9" s="183" t="s">
        <v>39</v>
      </c>
      <c r="Y9" s="181" t="s">
        <v>40</v>
      </c>
      <c r="Z9" s="171" t="s">
        <v>42</v>
      </c>
      <c r="AA9" s="204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6" t="s">
        <v>7</v>
      </c>
      <c r="C10" s="186"/>
      <c r="D10" s="190"/>
      <c r="E10" s="100" t="s">
        <v>33</v>
      </c>
      <c r="F10" s="101" t="s">
        <v>34</v>
      </c>
      <c r="G10" s="184"/>
      <c r="H10" s="193"/>
      <c r="I10" s="194"/>
      <c r="J10" s="102"/>
      <c r="K10" s="102"/>
      <c r="L10" s="193"/>
      <c r="M10" s="194"/>
      <c r="N10" s="102" t="s">
        <v>54</v>
      </c>
      <c r="O10" s="102" t="s">
        <v>58</v>
      </c>
      <c r="P10" s="102" t="s">
        <v>59</v>
      </c>
      <c r="Q10" s="193"/>
      <c r="R10" s="194"/>
      <c r="S10" s="103" t="s">
        <v>51</v>
      </c>
      <c r="T10" s="103" t="s">
        <v>64</v>
      </c>
      <c r="U10" s="103" t="s">
        <v>60</v>
      </c>
      <c r="V10" s="102" t="s">
        <v>87</v>
      </c>
      <c r="W10" s="184"/>
      <c r="X10" s="184"/>
      <c r="Y10" s="182"/>
      <c r="Z10" s="172"/>
      <c r="AA10" s="205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14</v>
      </c>
      <c r="B11" s="48" t="str">
        <f>PROPER(TEXT(C11,"jjjj"))</f>
        <v>Mardi</v>
      </c>
      <c r="C11" s="52">
        <f>DATEVALUE(ROWS(C$11:C11)&amp;$H$4&amp;$L$4)</f>
        <v>41730</v>
      </c>
      <c r="D11" s="90" t="str">
        <f t="shared" ref="D11:D41" si="1">TEXT(C11,"jj")</f>
        <v>01</v>
      </c>
      <c r="E11" s="91"/>
      <c r="F11" s="92"/>
      <c r="G11" s="93"/>
      <c r="H11" s="91"/>
      <c r="I11" s="94"/>
      <c r="J11" s="95">
        <f>IF(I11="AL",H11,)</f>
        <v>0</v>
      </c>
      <c r="K11" s="96">
        <f>IF(I11="VA",H11,)</f>
        <v>0</v>
      </c>
      <c r="L11" s="91"/>
      <c r="M11" s="92"/>
      <c r="N11" s="97">
        <f>IF(M11="RE",L11,)</f>
        <v>0</v>
      </c>
      <c r="O11" s="98">
        <f>IF(M11="PV",L11,)</f>
        <v>0</v>
      </c>
      <c r="P11" s="99">
        <f>IF(M11="BV",L11,)</f>
        <v>0</v>
      </c>
      <c r="Q11" s="91"/>
      <c r="R11" s="92"/>
      <c r="S11" s="97">
        <f>IF(R11="AP",Q11,)</f>
        <v>0</v>
      </c>
      <c r="T11" s="98">
        <f>IF(R11="AD",Q11,)</f>
        <v>0</v>
      </c>
      <c r="U11" s="98">
        <f>IF(R11="SE",Q11,)</f>
        <v>0</v>
      </c>
      <c r="V11" s="99">
        <f>IF(R11="RN",Q11,)</f>
        <v>0</v>
      </c>
      <c r="W11" s="93"/>
      <c r="X11" s="93"/>
      <c r="Y11" s="10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14</v>
      </c>
      <c r="B12" s="48" t="str">
        <f t="shared" ref="B12:B41" si="2">PROPER(TEXT(C12,"jjjj"))</f>
        <v>Mercredi</v>
      </c>
      <c r="C12" s="52">
        <f>DATEVALUE(ROWS(C$11:C12)&amp;$H$4&amp;$L$4)</f>
        <v>41731</v>
      </c>
      <c r="D12" s="64" t="str">
        <f t="shared" si="1"/>
        <v>02</v>
      </c>
      <c r="E12" s="75"/>
      <c r="F12" s="62"/>
      <c r="G12" s="78"/>
      <c r="H12" s="75"/>
      <c r="I12" s="62"/>
      <c r="J12" s="80">
        <f t="shared" ref="J12:J41" si="3">IF(I12="AL",H12,)</f>
        <v>0</v>
      </c>
      <c r="K12" s="82">
        <f t="shared" ref="K12:K41" si="4">IF(I12="VA",H12,)</f>
        <v>0</v>
      </c>
      <c r="L12" s="75"/>
      <c r="M12" s="62"/>
      <c r="N12" s="63">
        <f t="shared" ref="N12:N41" si="5">IF(M12="RE",L12,)</f>
        <v>0</v>
      </c>
      <c r="O12" s="53">
        <f t="shared" ref="O12:O41" si="6">IF(M12="PV",L12,)</f>
        <v>0</v>
      </c>
      <c r="P12" s="84">
        <f t="shared" ref="P12:P41" si="7">IF(M12="BV",L12,)</f>
        <v>0</v>
      </c>
      <c r="Q12" s="75"/>
      <c r="R12" s="62"/>
      <c r="S12" s="63">
        <f t="shared" ref="S12:S41" si="8">IF(R12="AP",Q12,)</f>
        <v>0</v>
      </c>
      <c r="T12" s="53">
        <f t="shared" ref="T12:T41" si="9">IF(R12="AD",Q12,)</f>
        <v>0</v>
      </c>
      <c r="U12" s="53">
        <f t="shared" ref="U12:U41" si="10">IF(R12="SE",Q12,)</f>
        <v>0</v>
      </c>
      <c r="V12" s="99">
        <f t="shared" ref="V12:V41" si="11">IF(R12="RN",Q12,)</f>
        <v>0</v>
      </c>
      <c r="W12" s="78"/>
      <c r="X12" s="78"/>
      <c r="Y12" s="10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14</v>
      </c>
      <c r="B13" s="48" t="str">
        <f t="shared" si="2"/>
        <v>Jeudi</v>
      </c>
      <c r="C13" s="52">
        <f>DATEVALUE(ROWS(C$11:C13)&amp;$H$4&amp;$L$4)</f>
        <v>41732</v>
      </c>
      <c r="D13" s="64" t="str">
        <f t="shared" si="1"/>
        <v>03</v>
      </c>
      <c r="E13" s="75"/>
      <c r="F13" s="62"/>
      <c r="G13" s="78"/>
      <c r="H13" s="75"/>
      <c r="I13" s="62"/>
      <c r="J13" s="80">
        <f t="shared" si="3"/>
        <v>0</v>
      </c>
      <c r="K13" s="82">
        <f t="shared" si="4"/>
        <v>0</v>
      </c>
      <c r="L13" s="75"/>
      <c r="M13" s="62"/>
      <c r="N13" s="63">
        <f t="shared" si="5"/>
        <v>0</v>
      </c>
      <c r="O13" s="53">
        <f t="shared" si="6"/>
        <v>0</v>
      </c>
      <c r="P13" s="84">
        <f t="shared" si="7"/>
        <v>0</v>
      </c>
      <c r="Q13" s="75"/>
      <c r="R13" s="62"/>
      <c r="S13" s="63">
        <f t="shared" si="8"/>
        <v>0</v>
      </c>
      <c r="T13" s="53">
        <f t="shared" si="9"/>
        <v>0</v>
      </c>
      <c r="U13" s="53">
        <f t="shared" si="10"/>
        <v>0</v>
      </c>
      <c r="V13" s="99">
        <f t="shared" si="11"/>
        <v>0</v>
      </c>
      <c r="W13" s="78"/>
      <c r="X13" s="78"/>
      <c r="Y13" s="10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14</v>
      </c>
      <c r="B14" s="48" t="str">
        <f t="shared" si="2"/>
        <v>Vendredi</v>
      </c>
      <c r="C14" s="52">
        <f>DATEVALUE(ROWS(C$11:C14)&amp;$H$4&amp;$L$4)</f>
        <v>41733</v>
      </c>
      <c r="D14" s="64" t="str">
        <f t="shared" si="1"/>
        <v>04</v>
      </c>
      <c r="E14" s="75"/>
      <c r="F14" s="62"/>
      <c r="G14" s="78"/>
      <c r="H14" s="75"/>
      <c r="I14" s="62"/>
      <c r="J14" s="80">
        <f t="shared" si="3"/>
        <v>0</v>
      </c>
      <c r="K14" s="82">
        <f t="shared" si="4"/>
        <v>0</v>
      </c>
      <c r="L14" s="75"/>
      <c r="M14" s="62"/>
      <c r="N14" s="63">
        <f t="shared" si="5"/>
        <v>0</v>
      </c>
      <c r="O14" s="53">
        <f t="shared" si="6"/>
        <v>0</v>
      </c>
      <c r="P14" s="84">
        <f t="shared" si="7"/>
        <v>0</v>
      </c>
      <c r="Q14" s="75"/>
      <c r="R14" s="62"/>
      <c r="S14" s="63">
        <f t="shared" si="8"/>
        <v>0</v>
      </c>
      <c r="T14" s="53">
        <f t="shared" si="9"/>
        <v>0</v>
      </c>
      <c r="U14" s="53">
        <f t="shared" si="10"/>
        <v>0</v>
      </c>
      <c r="V14" s="99">
        <f t="shared" si="11"/>
        <v>0</v>
      </c>
      <c r="W14" s="78"/>
      <c r="X14" s="78"/>
      <c r="Y14" s="10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14</v>
      </c>
      <c r="B15" s="48" t="str">
        <f t="shared" si="2"/>
        <v>Samedi</v>
      </c>
      <c r="C15" s="52">
        <f>DATEVALUE(ROWS(C$11:C15)&amp;$H$4&amp;$L$4)</f>
        <v>41734</v>
      </c>
      <c r="D15" s="64" t="str">
        <f t="shared" si="1"/>
        <v>05</v>
      </c>
      <c r="E15" s="75"/>
      <c r="F15" s="62"/>
      <c r="G15" s="78"/>
      <c r="H15" s="75"/>
      <c r="I15" s="62"/>
      <c r="J15" s="80">
        <f t="shared" si="3"/>
        <v>0</v>
      </c>
      <c r="K15" s="82">
        <f t="shared" si="4"/>
        <v>0</v>
      </c>
      <c r="L15" s="75"/>
      <c r="M15" s="62"/>
      <c r="N15" s="63">
        <f t="shared" si="5"/>
        <v>0</v>
      </c>
      <c r="O15" s="53">
        <f t="shared" si="6"/>
        <v>0</v>
      </c>
      <c r="P15" s="84">
        <f t="shared" si="7"/>
        <v>0</v>
      </c>
      <c r="Q15" s="75"/>
      <c r="R15" s="62"/>
      <c r="S15" s="63">
        <f t="shared" si="8"/>
        <v>0</v>
      </c>
      <c r="T15" s="53">
        <f t="shared" si="9"/>
        <v>0</v>
      </c>
      <c r="U15" s="53">
        <f t="shared" si="10"/>
        <v>0</v>
      </c>
      <c r="V15" s="99">
        <f t="shared" si="11"/>
        <v>0</v>
      </c>
      <c r="W15" s="78"/>
      <c r="X15" s="78"/>
      <c r="Y15" s="10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14</v>
      </c>
      <c r="B16" s="48" t="str">
        <f t="shared" si="2"/>
        <v>Dimanche</v>
      </c>
      <c r="C16" s="52">
        <f>DATEVALUE(ROWS(C$11:C16)&amp;$H$4&amp;$L$4)</f>
        <v>41735</v>
      </c>
      <c r="D16" s="64" t="str">
        <f t="shared" si="1"/>
        <v>06</v>
      </c>
      <c r="E16" s="75"/>
      <c r="F16" s="62"/>
      <c r="G16" s="78"/>
      <c r="H16" s="75"/>
      <c r="I16" s="62"/>
      <c r="J16" s="80">
        <f t="shared" si="3"/>
        <v>0</v>
      </c>
      <c r="K16" s="82">
        <f t="shared" si="4"/>
        <v>0</v>
      </c>
      <c r="L16" s="75"/>
      <c r="M16" s="62"/>
      <c r="N16" s="63">
        <f t="shared" si="5"/>
        <v>0</v>
      </c>
      <c r="O16" s="53">
        <f t="shared" si="6"/>
        <v>0</v>
      </c>
      <c r="P16" s="84">
        <f t="shared" si="7"/>
        <v>0</v>
      </c>
      <c r="Q16" s="75"/>
      <c r="R16" s="62"/>
      <c r="S16" s="63">
        <f t="shared" si="8"/>
        <v>0</v>
      </c>
      <c r="T16" s="53">
        <f t="shared" si="9"/>
        <v>0</v>
      </c>
      <c r="U16" s="53">
        <f t="shared" si="10"/>
        <v>0</v>
      </c>
      <c r="V16" s="99">
        <f t="shared" si="11"/>
        <v>0</v>
      </c>
      <c r="W16" s="78"/>
      <c r="X16" s="78"/>
      <c r="Y16" s="10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15</v>
      </c>
      <c r="B17" s="48" t="str">
        <f t="shared" si="2"/>
        <v>Lundi</v>
      </c>
      <c r="C17" s="52">
        <f>DATEVALUE(ROWS(C$11:C17)&amp;$H$4&amp;$L$4)</f>
        <v>41736</v>
      </c>
      <c r="D17" s="64" t="str">
        <f t="shared" si="1"/>
        <v>07</v>
      </c>
      <c r="E17" s="75"/>
      <c r="F17" s="62"/>
      <c r="G17" s="78"/>
      <c r="H17" s="75"/>
      <c r="I17" s="62"/>
      <c r="J17" s="80">
        <f t="shared" si="3"/>
        <v>0</v>
      </c>
      <c r="K17" s="82">
        <f t="shared" si="4"/>
        <v>0</v>
      </c>
      <c r="L17" s="75"/>
      <c r="M17" s="62"/>
      <c r="N17" s="63">
        <f t="shared" si="5"/>
        <v>0</v>
      </c>
      <c r="O17" s="53">
        <f t="shared" si="6"/>
        <v>0</v>
      </c>
      <c r="P17" s="84">
        <f t="shared" si="7"/>
        <v>0</v>
      </c>
      <c r="Q17" s="75"/>
      <c r="R17" s="62"/>
      <c r="S17" s="63">
        <f t="shared" si="8"/>
        <v>0</v>
      </c>
      <c r="T17" s="53">
        <f t="shared" si="9"/>
        <v>0</v>
      </c>
      <c r="U17" s="53">
        <f t="shared" si="10"/>
        <v>0</v>
      </c>
      <c r="V17" s="99">
        <f t="shared" si="11"/>
        <v>0</v>
      </c>
      <c r="W17" s="78"/>
      <c r="X17" s="78"/>
      <c r="Y17" s="10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15</v>
      </c>
      <c r="B18" s="48" t="str">
        <f t="shared" si="2"/>
        <v>Mardi</v>
      </c>
      <c r="C18" s="52">
        <f>DATEVALUE(ROWS(C$11:C18)&amp;$H$4&amp;$L$4)</f>
        <v>41737</v>
      </c>
      <c r="D18" s="64" t="str">
        <f t="shared" si="1"/>
        <v>08</v>
      </c>
      <c r="E18" s="75"/>
      <c r="F18" s="62"/>
      <c r="G18" s="78"/>
      <c r="H18" s="75"/>
      <c r="I18" s="62"/>
      <c r="J18" s="80">
        <f t="shared" si="3"/>
        <v>0</v>
      </c>
      <c r="K18" s="82">
        <f t="shared" si="4"/>
        <v>0</v>
      </c>
      <c r="L18" s="75"/>
      <c r="M18" s="62"/>
      <c r="N18" s="63">
        <f t="shared" si="5"/>
        <v>0</v>
      </c>
      <c r="O18" s="53">
        <f t="shared" si="6"/>
        <v>0</v>
      </c>
      <c r="P18" s="84">
        <f t="shared" si="7"/>
        <v>0</v>
      </c>
      <c r="Q18" s="75"/>
      <c r="R18" s="62"/>
      <c r="S18" s="63">
        <f t="shared" si="8"/>
        <v>0</v>
      </c>
      <c r="T18" s="53">
        <f t="shared" si="9"/>
        <v>0</v>
      </c>
      <c r="U18" s="53">
        <f t="shared" si="10"/>
        <v>0</v>
      </c>
      <c r="V18" s="99">
        <f t="shared" si="11"/>
        <v>0</v>
      </c>
      <c r="W18" s="78"/>
      <c r="X18" s="78"/>
      <c r="Y18" s="10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15</v>
      </c>
      <c r="B19" s="48" t="str">
        <f t="shared" si="2"/>
        <v>Mercredi</v>
      </c>
      <c r="C19" s="52">
        <f>DATEVALUE(ROWS(C$11:C19)&amp;$H$4&amp;$L$4)</f>
        <v>41738</v>
      </c>
      <c r="D19" s="64" t="str">
        <f t="shared" si="1"/>
        <v>09</v>
      </c>
      <c r="E19" s="75"/>
      <c r="F19" s="62"/>
      <c r="G19" s="78"/>
      <c r="H19" s="75"/>
      <c r="I19" s="62"/>
      <c r="J19" s="80">
        <f t="shared" si="3"/>
        <v>0</v>
      </c>
      <c r="K19" s="82">
        <f t="shared" si="4"/>
        <v>0</v>
      </c>
      <c r="L19" s="75"/>
      <c r="M19" s="62"/>
      <c r="N19" s="63">
        <f t="shared" si="5"/>
        <v>0</v>
      </c>
      <c r="O19" s="53">
        <f t="shared" si="6"/>
        <v>0</v>
      </c>
      <c r="P19" s="84">
        <f t="shared" si="7"/>
        <v>0</v>
      </c>
      <c r="Q19" s="75"/>
      <c r="R19" s="62"/>
      <c r="S19" s="63">
        <f t="shared" si="8"/>
        <v>0</v>
      </c>
      <c r="T19" s="53">
        <f t="shared" si="9"/>
        <v>0</v>
      </c>
      <c r="U19" s="53">
        <f t="shared" si="10"/>
        <v>0</v>
      </c>
      <c r="V19" s="99">
        <f t="shared" si="11"/>
        <v>0</v>
      </c>
      <c r="W19" s="78"/>
      <c r="X19" s="78"/>
      <c r="Y19" s="10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15</v>
      </c>
      <c r="B20" s="48" t="str">
        <f t="shared" si="2"/>
        <v>Jeudi</v>
      </c>
      <c r="C20" s="52">
        <f>DATEVALUE(ROWS(C$11:C20)&amp;$H$4&amp;$L$4)</f>
        <v>41739</v>
      </c>
      <c r="D20" s="64" t="str">
        <f t="shared" si="1"/>
        <v>10</v>
      </c>
      <c r="E20" s="75"/>
      <c r="F20" s="62"/>
      <c r="G20" s="78"/>
      <c r="H20" s="75"/>
      <c r="I20" s="62"/>
      <c r="J20" s="80">
        <f t="shared" si="3"/>
        <v>0</v>
      </c>
      <c r="K20" s="82">
        <f t="shared" si="4"/>
        <v>0</v>
      </c>
      <c r="L20" s="75"/>
      <c r="M20" s="62"/>
      <c r="N20" s="63">
        <f t="shared" si="5"/>
        <v>0</v>
      </c>
      <c r="O20" s="53">
        <f t="shared" si="6"/>
        <v>0</v>
      </c>
      <c r="P20" s="84">
        <f t="shared" si="7"/>
        <v>0</v>
      </c>
      <c r="Q20" s="75"/>
      <c r="R20" s="62"/>
      <c r="S20" s="63">
        <f t="shared" si="8"/>
        <v>0</v>
      </c>
      <c r="T20" s="53">
        <f t="shared" si="9"/>
        <v>0</v>
      </c>
      <c r="U20" s="53">
        <f t="shared" si="10"/>
        <v>0</v>
      </c>
      <c r="V20" s="99">
        <f t="shared" si="11"/>
        <v>0</v>
      </c>
      <c r="W20" s="78"/>
      <c r="X20" s="78"/>
      <c r="Y20" s="10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15</v>
      </c>
      <c r="B21" s="48" t="str">
        <f t="shared" si="2"/>
        <v>Vendredi</v>
      </c>
      <c r="C21" s="52">
        <f>DATEVALUE(ROWS(C$11:C21)&amp;$H$4&amp;$L$4)</f>
        <v>41740</v>
      </c>
      <c r="D21" s="64" t="str">
        <f t="shared" si="1"/>
        <v>11</v>
      </c>
      <c r="E21" s="75"/>
      <c r="F21" s="62"/>
      <c r="G21" s="78"/>
      <c r="H21" s="75"/>
      <c r="I21" s="62"/>
      <c r="J21" s="80">
        <f t="shared" si="3"/>
        <v>0</v>
      </c>
      <c r="K21" s="82">
        <f t="shared" si="4"/>
        <v>0</v>
      </c>
      <c r="L21" s="75"/>
      <c r="M21" s="62"/>
      <c r="N21" s="63">
        <f t="shared" si="5"/>
        <v>0</v>
      </c>
      <c r="O21" s="53">
        <f t="shared" si="6"/>
        <v>0</v>
      </c>
      <c r="P21" s="84">
        <f t="shared" si="7"/>
        <v>0</v>
      </c>
      <c r="Q21" s="75"/>
      <c r="R21" s="62"/>
      <c r="S21" s="63">
        <f t="shared" si="8"/>
        <v>0</v>
      </c>
      <c r="T21" s="53">
        <f t="shared" si="9"/>
        <v>0</v>
      </c>
      <c r="U21" s="53">
        <f t="shared" si="10"/>
        <v>0</v>
      </c>
      <c r="V21" s="99">
        <f t="shared" si="11"/>
        <v>0</v>
      </c>
      <c r="W21" s="78"/>
      <c r="X21" s="78"/>
      <c r="Y21" s="10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15</v>
      </c>
      <c r="B22" s="48" t="str">
        <f t="shared" si="2"/>
        <v>Samedi</v>
      </c>
      <c r="C22" s="52">
        <f>DATEVALUE(ROWS(C$11:C22)&amp;$H$4&amp;$L$4)</f>
        <v>41741</v>
      </c>
      <c r="D22" s="64" t="str">
        <f t="shared" si="1"/>
        <v>12</v>
      </c>
      <c r="E22" s="75"/>
      <c r="F22" s="62"/>
      <c r="G22" s="78"/>
      <c r="H22" s="75"/>
      <c r="I22" s="62"/>
      <c r="J22" s="80">
        <f t="shared" si="3"/>
        <v>0</v>
      </c>
      <c r="K22" s="82">
        <f t="shared" si="4"/>
        <v>0</v>
      </c>
      <c r="L22" s="75"/>
      <c r="M22" s="62"/>
      <c r="N22" s="63">
        <f t="shared" si="5"/>
        <v>0</v>
      </c>
      <c r="O22" s="53">
        <f t="shared" si="6"/>
        <v>0</v>
      </c>
      <c r="P22" s="84">
        <f t="shared" si="7"/>
        <v>0</v>
      </c>
      <c r="Q22" s="75"/>
      <c r="R22" s="62"/>
      <c r="S22" s="63">
        <f t="shared" si="8"/>
        <v>0</v>
      </c>
      <c r="T22" s="53">
        <f t="shared" si="9"/>
        <v>0</v>
      </c>
      <c r="U22" s="53">
        <f t="shared" si="10"/>
        <v>0</v>
      </c>
      <c r="V22" s="99">
        <f t="shared" si="11"/>
        <v>0</v>
      </c>
      <c r="W22" s="78"/>
      <c r="X22" s="78"/>
      <c r="Y22" s="10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15</v>
      </c>
      <c r="B23" s="48" t="str">
        <f t="shared" si="2"/>
        <v>Dimanche</v>
      </c>
      <c r="C23" s="52">
        <f>DATEVALUE(ROWS(C$11:C23)&amp;$H$4&amp;$L$4)</f>
        <v>41742</v>
      </c>
      <c r="D23" s="64" t="str">
        <f t="shared" si="1"/>
        <v>13</v>
      </c>
      <c r="E23" s="75"/>
      <c r="F23" s="62"/>
      <c r="G23" s="78"/>
      <c r="H23" s="75"/>
      <c r="I23" s="62"/>
      <c r="J23" s="80">
        <f t="shared" si="3"/>
        <v>0</v>
      </c>
      <c r="K23" s="82">
        <f t="shared" si="4"/>
        <v>0</v>
      </c>
      <c r="L23" s="75"/>
      <c r="M23" s="62"/>
      <c r="N23" s="63">
        <f t="shared" si="5"/>
        <v>0</v>
      </c>
      <c r="O23" s="53">
        <f t="shared" si="6"/>
        <v>0</v>
      </c>
      <c r="P23" s="84">
        <f t="shared" si="7"/>
        <v>0</v>
      </c>
      <c r="Q23" s="75"/>
      <c r="R23" s="62"/>
      <c r="S23" s="63">
        <f t="shared" si="8"/>
        <v>0</v>
      </c>
      <c r="T23" s="53">
        <f t="shared" si="9"/>
        <v>0</v>
      </c>
      <c r="U23" s="53">
        <f t="shared" si="10"/>
        <v>0</v>
      </c>
      <c r="V23" s="99">
        <f t="shared" si="11"/>
        <v>0</v>
      </c>
      <c r="W23" s="78"/>
      <c r="X23" s="78"/>
      <c r="Y23" s="10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16</v>
      </c>
      <c r="B24" s="48" t="str">
        <f t="shared" si="2"/>
        <v>Lundi</v>
      </c>
      <c r="C24" s="52">
        <f>DATEVALUE(ROWS(C$11:C24)&amp;$H$4&amp;$L$4)</f>
        <v>41743</v>
      </c>
      <c r="D24" s="64" t="str">
        <f t="shared" si="1"/>
        <v>14</v>
      </c>
      <c r="E24" s="75"/>
      <c r="F24" s="62"/>
      <c r="G24" s="78"/>
      <c r="H24" s="75"/>
      <c r="I24" s="62"/>
      <c r="J24" s="80">
        <f t="shared" si="3"/>
        <v>0</v>
      </c>
      <c r="K24" s="82">
        <f t="shared" si="4"/>
        <v>0</v>
      </c>
      <c r="L24" s="75"/>
      <c r="M24" s="62"/>
      <c r="N24" s="63">
        <f t="shared" si="5"/>
        <v>0</v>
      </c>
      <c r="O24" s="53">
        <f t="shared" si="6"/>
        <v>0</v>
      </c>
      <c r="P24" s="84">
        <f t="shared" si="7"/>
        <v>0</v>
      </c>
      <c r="Q24" s="75"/>
      <c r="R24" s="62"/>
      <c r="S24" s="63">
        <f t="shared" si="8"/>
        <v>0</v>
      </c>
      <c r="T24" s="53">
        <f t="shared" si="9"/>
        <v>0</v>
      </c>
      <c r="U24" s="53">
        <f t="shared" si="10"/>
        <v>0</v>
      </c>
      <c r="V24" s="99">
        <f t="shared" si="11"/>
        <v>0</v>
      </c>
      <c r="W24" s="78"/>
      <c r="X24" s="78"/>
      <c r="Y24" s="10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16</v>
      </c>
      <c r="B25" s="48" t="str">
        <f t="shared" si="2"/>
        <v>Mardi</v>
      </c>
      <c r="C25" s="52">
        <f>DATEVALUE(ROWS(C$11:C25)&amp;$H$4&amp;$L$4)</f>
        <v>41744</v>
      </c>
      <c r="D25" s="64" t="str">
        <f t="shared" si="1"/>
        <v>15</v>
      </c>
      <c r="E25" s="75"/>
      <c r="F25" s="62"/>
      <c r="G25" s="78"/>
      <c r="H25" s="75"/>
      <c r="I25" s="62"/>
      <c r="J25" s="80">
        <f t="shared" si="3"/>
        <v>0</v>
      </c>
      <c r="K25" s="82">
        <f t="shared" si="4"/>
        <v>0</v>
      </c>
      <c r="L25" s="75"/>
      <c r="M25" s="62"/>
      <c r="N25" s="63">
        <f t="shared" si="5"/>
        <v>0</v>
      </c>
      <c r="O25" s="53">
        <f t="shared" si="6"/>
        <v>0</v>
      </c>
      <c r="P25" s="84">
        <f t="shared" si="7"/>
        <v>0</v>
      </c>
      <c r="Q25" s="75"/>
      <c r="R25" s="62"/>
      <c r="S25" s="63">
        <f t="shared" si="8"/>
        <v>0</v>
      </c>
      <c r="T25" s="53">
        <f t="shared" si="9"/>
        <v>0</v>
      </c>
      <c r="U25" s="53">
        <f t="shared" si="10"/>
        <v>0</v>
      </c>
      <c r="V25" s="99">
        <f t="shared" si="11"/>
        <v>0</v>
      </c>
      <c r="W25" s="78"/>
      <c r="X25" s="78"/>
      <c r="Y25" s="10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16</v>
      </c>
      <c r="B26" s="48" t="str">
        <f t="shared" si="2"/>
        <v>Mercredi</v>
      </c>
      <c r="C26" s="52">
        <f>DATEVALUE(ROWS(C$11:C26)&amp;$H$4&amp;$L$4)</f>
        <v>41745</v>
      </c>
      <c r="D26" s="64" t="str">
        <f t="shared" si="1"/>
        <v>16</v>
      </c>
      <c r="E26" s="75"/>
      <c r="F26" s="62"/>
      <c r="G26" s="78"/>
      <c r="H26" s="75"/>
      <c r="I26" s="62"/>
      <c r="J26" s="80">
        <f t="shared" si="3"/>
        <v>0</v>
      </c>
      <c r="K26" s="82">
        <f t="shared" si="4"/>
        <v>0</v>
      </c>
      <c r="L26" s="75"/>
      <c r="M26" s="62"/>
      <c r="N26" s="63">
        <f t="shared" si="5"/>
        <v>0</v>
      </c>
      <c r="O26" s="53">
        <f t="shared" si="6"/>
        <v>0</v>
      </c>
      <c r="P26" s="84">
        <f t="shared" si="7"/>
        <v>0</v>
      </c>
      <c r="Q26" s="75"/>
      <c r="R26" s="62"/>
      <c r="S26" s="63">
        <f t="shared" si="8"/>
        <v>0</v>
      </c>
      <c r="T26" s="53">
        <f t="shared" si="9"/>
        <v>0</v>
      </c>
      <c r="U26" s="53">
        <f t="shared" si="10"/>
        <v>0</v>
      </c>
      <c r="V26" s="99">
        <f t="shared" si="11"/>
        <v>0</v>
      </c>
      <c r="W26" s="78"/>
      <c r="X26" s="78"/>
      <c r="Y26" s="10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16</v>
      </c>
      <c r="B27" s="48" t="str">
        <f t="shared" si="2"/>
        <v>Jeudi</v>
      </c>
      <c r="C27" s="52">
        <f>DATEVALUE(ROWS(C$11:C27)&amp;$H$4&amp;$L$4)</f>
        <v>41746</v>
      </c>
      <c r="D27" s="64" t="str">
        <f t="shared" si="1"/>
        <v>17</v>
      </c>
      <c r="E27" s="75"/>
      <c r="F27" s="62"/>
      <c r="G27" s="78"/>
      <c r="H27" s="75"/>
      <c r="I27" s="62"/>
      <c r="J27" s="80">
        <f t="shared" si="3"/>
        <v>0</v>
      </c>
      <c r="K27" s="82">
        <f t="shared" si="4"/>
        <v>0</v>
      </c>
      <c r="L27" s="75"/>
      <c r="M27" s="62"/>
      <c r="N27" s="63">
        <f t="shared" si="5"/>
        <v>0</v>
      </c>
      <c r="O27" s="53">
        <f t="shared" si="6"/>
        <v>0</v>
      </c>
      <c r="P27" s="84">
        <f t="shared" si="7"/>
        <v>0</v>
      </c>
      <c r="Q27" s="75"/>
      <c r="R27" s="62"/>
      <c r="S27" s="63">
        <f t="shared" si="8"/>
        <v>0</v>
      </c>
      <c r="T27" s="53">
        <f t="shared" si="9"/>
        <v>0</v>
      </c>
      <c r="U27" s="53">
        <f t="shared" si="10"/>
        <v>0</v>
      </c>
      <c r="V27" s="99">
        <f t="shared" si="11"/>
        <v>0</v>
      </c>
      <c r="W27" s="78"/>
      <c r="X27" s="78"/>
      <c r="Y27" s="10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16</v>
      </c>
      <c r="B28" s="48" t="str">
        <f t="shared" si="2"/>
        <v>Vendredi</v>
      </c>
      <c r="C28" s="52">
        <f>DATEVALUE(ROWS(C$11:C28)&amp;$H$4&amp;$L$4)</f>
        <v>41747</v>
      </c>
      <c r="D28" s="64" t="str">
        <f t="shared" si="1"/>
        <v>18</v>
      </c>
      <c r="E28" s="75"/>
      <c r="F28" s="62"/>
      <c r="G28" s="78"/>
      <c r="H28" s="75"/>
      <c r="I28" s="62"/>
      <c r="J28" s="80">
        <f t="shared" si="3"/>
        <v>0</v>
      </c>
      <c r="K28" s="82">
        <f t="shared" si="4"/>
        <v>0</v>
      </c>
      <c r="L28" s="75"/>
      <c r="M28" s="62"/>
      <c r="N28" s="63">
        <f t="shared" si="5"/>
        <v>0</v>
      </c>
      <c r="O28" s="53">
        <f t="shared" si="6"/>
        <v>0</v>
      </c>
      <c r="P28" s="84">
        <f t="shared" si="7"/>
        <v>0</v>
      </c>
      <c r="Q28" s="75"/>
      <c r="R28" s="62"/>
      <c r="S28" s="63">
        <f t="shared" si="8"/>
        <v>0</v>
      </c>
      <c r="T28" s="53">
        <f t="shared" si="9"/>
        <v>0</v>
      </c>
      <c r="U28" s="53">
        <f t="shared" si="10"/>
        <v>0</v>
      </c>
      <c r="V28" s="99">
        <f t="shared" si="11"/>
        <v>0</v>
      </c>
      <c r="W28" s="78"/>
      <c r="X28" s="78"/>
      <c r="Y28" s="109"/>
      <c r="Z28" s="163">
        <f t="shared" si="12"/>
        <v>0</v>
      </c>
      <c r="AA28" s="167"/>
    </row>
    <row r="29" spans="1:274" ht="13.5" x14ac:dyDescent="0.25">
      <c r="A29" s="51">
        <f t="shared" si="0"/>
        <v>16</v>
      </c>
      <c r="B29" s="48" t="str">
        <f t="shared" si="2"/>
        <v>Samedi</v>
      </c>
      <c r="C29" s="52">
        <f>DATEVALUE(ROWS(C$11:C29)&amp;$H$4&amp;$L$4)</f>
        <v>41748</v>
      </c>
      <c r="D29" s="64" t="str">
        <f t="shared" si="1"/>
        <v>19</v>
      </c>
      <c r="E29" s="75"/>
      <c r="F29" s="62"/>
      <c r="G29" s="78"/>
      <c r="H29" s="75"/>
      <c r="I29" s="62"/>
      <c r="J29" s="80">
        <f t="shared" si="3"/>
        <v>0</v>
      </c>
      <c r="K29" s="82">
        <f t="shared" si="4"/>
        <v>0</v>
      </c>
      <c r="L29" s="75"/>
      <c r="M29" s="62"/>
      <c r="N29" s="63">
        <f t="shared" si="5"/>
        <v>0</v>
      </c>
      <c r="O29" s="53">
        <f t="shared" si="6"/>
        <v>0</v>
      </c>
      <c r="P29" s="84">
        <f t="shared" si="7"/>
        <v>0</v>
      </c>
      <c r="Q29" s="75"/>
      <c r="R29" s="62"/>
      <c r="S29" s="63">
        <f t="shared" si="8"/>
        <v>0</v>
      </c>
      <c r="T29" s="53">
        <f t="shared" si="9"/>
        <v>0</v>
      </c>
      <c r="U29" s="53">
        <f t="shared" si="10"/>
        <v>0</v>
      </c>
      <c r="V29" s="99">
        <f t="shared" si="11"/>
        <v>0</v>
      </c>
      <c r="W29" s="78"/>
      <c r="X29" s="78"/>
      <c r="Y29" s="10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16</v>
      </c>
      <c r="B30" s="48" t="str">
        <f t="shared" si="2"/>
        <v>Dimanche</v>
      </c>
      <c r="C30" s="52">
        <f>DATEVALUE(ROWS(C$11:C30)&amp;$H$4&amp;$L$4)</f>
        <v>41749</v>
      </c>
      <c r="D30" s="64" t="str">
        <f t="shared" si="1"/>
        <v>20</v>
      </c>
      <c r="E30" s="75"/>
      <c r="F30" s="62"/>
      <c r="G30" s="78"/>
      <c r="H30" s="75"/>
      <c r="I30" s="62"/>
      <c r="J30" s="80">
        <f t="shared" si="3"/>
        <v>0</v>
      </c>
      <c r="K30" s="82">
        <f t="shared" si="4"/>
        <v>0</v>
      </c>
      <c r="L30" s="75"/>
      <c r="M30" s="62"/>
      <c r="N30" s="63">
        <f t="shared" si="5"/>
        <v>0</v>
      </c>
      <c r="O30" s="53">
        <f t="shared" si="6"/>
        <v>0</v>
      </c>
      <c r="P30" s="84">
        <f t="shared" si="7"/>
        <v>0</v>
      </c>
      <c r="Q30" s="75"/>
      <c r="R30" s="62"/>
      <c r="S30" s="63">
        <f t="shared" si="8"/>
        <v>0</v>
      </c>
      <c r="T30" s="53">
        <f t="shared" si="9"/>
        <v>0</v>
      </c>
      <c r="U30" s="53">
        <f t="shared" si="10"/>
        <v>0</v>
      </c>
      <c r="V30" s="99">
        <f t="shared" si="11"/>
        <v>0</v>
      </c>
      <c r="W30" s="78"/>
      <c r="X30" s="78"/>
      <c r="Y30" s="109"/>
      <c r="Z30" s="163">
        <f t="shared" si="12"/>
        <v>0</v>
      </c>
      <c r="AA30" s="167"/>
    </row>
    <row r="31" spans="1:274" ht="13.5" x14ac:dyDescent="0.25">
      <c r="A31" s="51">
        <f t="shared" si="0"/>
        <v>17</v>
      </c>
      <c r="B31" s="48" t="str">
        <f t="shared" si="2"/>
        <v>Lundi</v>
      </c>
      <c r="C31" s="52">
        <f>DATEVALUE(ROWS(C$11:C31)&amp;$H$4&amp;$L$4)</f>
        <v>41750</v>
      </c>
      <c r="D31" s="64" t="str">
        <f t="shared" si="1"/>
        <v>21</v>
      </c>
      <c r="E31" s="75"/>
      <c r="F31" s="62"/>
      <c r="G31" s="78"/>
      <c r="H31" s="75"/>
      <c r="I31" s="62"/>
      <c r="J31" s="80">
        <f t="shared" si="3"/>
        <v>0</v>
      </c>
      <c r="K31" s="82">
        <f t="shared" si="4"/>
        <v>0</v>
      </c>
      <c r="L31" s="75"/>
      <c r="M31" s="62"/>
      <c r="N31" s="63">
        <f t="shared" si="5"/>
        <v>0</v>
      </c>
      <c r="O31" s="53">
        <f t="shared" si="6"/>
        <v>0</v>
      </c>
      <c r="P31" s="84">
        <f t="shared" si="7"/>
        <v>0</v>
      </c>
      <c r="Q31" s="75"/>
      <c r="R31" s="62"/>
      <c r="S31" s="63">
        <f t="shared" si="8"/>
        <v>0</v>
      </c>
      <c r="T31" s="53">
        <f t="shared" si="9"/>
        <v>0</v>
      </c>
      <c r="U31" s="53">
        <f t="shared" si="10"/>
        <v>0</v>
      </c>
      <c r="V31" s="99">
        <f t="shared" si="11"/>
        <v>0</v>
      </c>
      <c r="W31" s="78"/>
      <c r="X31" s="78"/>
      <c r="Y31" s="109"/>
      <c r="Z31" s="163">
        <f t="shared" si="12"/>
        <v>0</v>
      </c>
      <c r="AA31" s="167"/>
    </row>
    <row r="32" spans="1:274" ht="13.5" x14ac:dyDescent="0.25">
      <c r="A32" s="51">
        <f t="shared" si="0"/>
        <v>17</v>
      </c>
      <c r="B32" s="48" t="str">
        <f t="shared" si="2"/>
        <v>Mardi</v>
      </c>
      <c r="C32" s="52">
        <f>DATEVALUE(ROWS(C$11:C32)&amp;$H$4&amp;$L$4)</f>
        <v>41751</v>
      </c>
      <c r="D32" s="64" t="str">
        <f t="shared" si="1"/>
        <v>22</v>
      </c>
      <c r="E32" s="75"/>
      <c r="F32" s="62"/>
      <c r="G32" s="78"/>
      <c r="H32" s="75"/>
      <c r="I32" s="62"/>
      <c r="J32" s="80">
        <f t="shared" si="3"/>
        <v>0</v>
      </c>
      <c r="K32" s="82">
        <f t="shared" si="4"/>
        <v>0</v>
      </c>
      <c r="L32" s="75"/>
      <c r="M32" s="62"/>
      <c r="N32" s="63">
        <f t="shared" si="5"/>
        <v>0</v>
      </c>
      <c r="O32" s="53">
        <f t="shared" si="6"/>
        <v>0</v>
      </c>
      <c r="P32" s="84">
        <f t="shared" si="7"/>
        <v>0</v>
      </c>
      <c r="Q32" s="75"/>
      <c r="R32" s="62"/>
      <c r="S32" s="63">
        <f t="shared" si="8"/>
        <v>0</v>
      </c>
      <c r="T32" s="53">
        <f t="shared" si="9"/>
        <v>0</v>
      </c>
      <c r="U32" s="53">
        <f t="shared" si="10"/>
        <v>0</v>
      </c>
      <c r="V32" s="99">
        <f t="shared" si="11"/>
        <v>0</v>
      </c>
      <c r="W32" s="78"/>
      <c r="X32" s="78"/>
      <c r="Y32" s="109"/>
      <c r="Z32" s="163">
        <f t="shared" si="12"/>
        <v>0</v>
      </c>
      <c r="AA32" s="167"/>
    </row>
    <row r="33" spans="1:27" ht="13.5" x14ac:dyDescent="0.25">
      <c r="A33" s="51">
        <f t="shared" si="0"/>
        <v>17</v>
      </c>
      <c r="B33" s="48" t="str">
        <f t="shared" si="2"/>
        <v>Mercredi</v>
      </c>
      <c r="C33" s="52">
        <f>DATEVALUE(ROWS(C$11:C33)&amp;$H$4&amp;$L$4)</f>
        <v>41752</v>
      </c>
      <c r="D33" s="64" t="str">
        <f t="shared" si="1"/>
        <v>23</v>
      </c>
      <c r="E33" s="75"/>
      <c r="F33" s="62"/>
      <c r="G33" s="78"/>
      <c r="H33" s="75"/>
      <c r="I33" s="62"/>
      <c r="J33" s="80">
        <f t="shared" si="3"/>
        <v>0</v>
      </c>
      <c r="K33" s="82">
        <f t="shared" si="4"/>
        <v>0</v>
      </c>
      <c r="L33" s="75"/>
      <c r="M33" s="62"/>
      <c r="N33" s="63">
        <f t="shared" si="5"/>
        <v>0</v>
      </c>
      <c r="O33" s="53">
        <f t="shared" si="6"/>
        <v>0</v>
      </c>
      <c r="P33" s="84">
        <f t="shared" si="7"/>
        <v>0</v>
      </c>
      <c r="Q33" s="75"/>
      <c r="R33" s="62"/>
      <c r="S33" s="63">
        <f t="shared" si="8"/>
        <v>0</v>
      </c>
      <c r="T33" s="53">
        <f t="shared" si="9"/>
        <v>0</v>
      </c>
      <c r="U33" s="53">
        <f t="shared" si="10"/>
        <v>0</v>
      </c>
      <c r="V33" s="99">
        <f t="shared" si="11"/>
        <v>0</v>
      </c>
      <c r="W33" s="78"/>
      <c r="X33" s="78"/>
      <c r="Y33" s="109"/>
      <c r="Z33" s="163">
        <f t="shared" si="12"/>
        <v>0</v>
      </c>
      <c r="AA33" s="167"/>
    </row>
    <row r="34" spans="1:27" ht="13.5" x14ac:dyDescent="0.25">
      <c r="A34" s="51">
        <f t="shared" si="0"/>
        <v>17</v>
      </c>
      <c r="B34" s="48" t="str">
        <f t="shared" si="2"/>
        <v>Jeudi</v>
      </c>
      <c r="C34" s="52">
        <f>DATEVALUE(ROWS(C$11:C34)&amp;$H$4&amp;$L$4)</f>
        <v>41753</v>
      </c>
      <c r="D34" s="64" t="str">
        <f t="shared" si="1"/>
        <v>24</v>
      </c>
      <c r="E34" s="75"/>
      <c r="F34" s="62"/>
      <c r="G34" s="78"/>
      <c r="H34" s="75"/>
      <c r="I34" s="62"/>
      <c r="J34" s="80">
        <f t="shared" si="3"/>
        <v>0</v>
      </c>
      <c r="K34" s="82">
        <f t="shared" si="4"/>
        <v>0</v>
      </c>
      <c r="L34" s="75"/>
      <c r="M34" s="62"/>
      <c r="N34" s="63">
        <f t="shared" si="5"/>
        <v>0</v>
      </c>
      <c r="O34" s="53">
        <f t="shared" si="6"/>
        <v>0</v>
      </c>
      <c r="P34" s="84">
        <f t="shared" si="7"/>
        <v>0</v>
      </c>
      <c r="Q34" s="75"/>
      <c r="R34" s="62"/>
      <c r="S34" s="63">
        <f t="shared" si="8"/>
        <v>0</v>
      </c>
      <c r="T34" s="53">
        <f t="shared" si="9"/>
        <v>0</v>
      </c>
      <c r="U34" s="53">
        <f t="shared" si="10"/>
        <v>0</v>
      </c>
      <c r="V34" s="99">
        <f t="shared" si="11"/>
        <v>0</v>
      </c>
      <c r="W34" s="78"/>
      <c r="X34" s="78"/>
      <c r="Y34" s="109"/>
      <c r="Z34" s="163">
        <f t="shared" si="12"/>
        <v>0</v>
      </c>
      <c r="AA34" s="167"/>
    </row>
    <row r="35" spans="1:27" ht="13.5" x14ac:dyDescent="0.25">
      <c r="A35" s="51">
        <f t="shared" si="0"/>
        <v>17</v>
      </c>
      <c r="B35" s="48" t="str">
        <f t="shared" si="2"/>
        <v>Vendredi</v>
      </c>
      <c r="C35" s="52">
        <f>DATEVALUE(ROWS(C$11:C35)&amp;$H$4&amp;$L$4)</f>
        <v>41754</v>
      </c>
      <c r="D35" s="64" t="str">
        <f t="shared" si="1"/>
        <v>25</v>
      </c>
      <c r="E35" s="75"/>
      <c r="F35" s="62"/>
      <c r="G35" s="78"/>
      <c r="H35" s="75"/>
      <c r="I35" s="62"/>
      <c r="J35" s="80">
        <f t="shared" si="3"/>
        <v>0</v>
      </c>
      <c r="K35" s="82">
        <f t="shared" si="4"/>
        <v>0</v>
      </c>
      <c r="L35" s="75"/>
      <c r="M35" s="62"/>
      <c r="N35" s="63">
        <f t="shared" si="5"/>
        <v>0</v>
      </c>
      <c r="O35" s="53">
        <f t="shared" si="6"/>
        <v>0</v>
      </c>
      <c r="P35" s="84">
        <f t="shared" si="7"/>
        <v>0</v>
      </c>
      <c r="Q35" s="75"/>
      <c r="R35" s="62"/>
      <c r="S35" s="63">
        <f t="shared" si="8"/>
        <v>0</v>
      </c>
      <c r="T35" s="53">
        <f t="shared" si="9"/>
        <v>0</v>
      </c>
      <c r="U35" s="53">
        <f t="shared" si="10"/>
        <v>0</v>
      </c>
      <c r="V35" s="99">
        <f t="shared" si="11"/>
        <v>0</v>
      </c>
      <c r="W35" s="78"/>
      <c r="X35" s="78"/>
      <c r="Y35" s="109"/>
      <c r="Z35" s="163">
        <f t="shared" si="12"/>
        <v>0</v>
      </c>
      <c r="AA35" s="167"/>
    </row>
    <row r="36" spans="1:27" ht="13.5" x14ac:dyDescent="0.25">
      <c r="A36" s="51">
        <f t="shared" si="0"/>
        <v>17</v>
      </c>
      <c r="B36" s="48" t="str">
        <f t="shared" si="2"/>
        <v>Samedi</v>
      </c>
      <c r="C36" s="52">
        <f>DATEVALUE(ROWS(C$11:C36)&amp;$H$4&amp;$L$4)</f>
        <v>41755</v>
      </c>
      <c r="D36" s="64" t="str">
        <f t="shared" si="1"/>
        <v>26</v>
      </c>
      <c r="E36" s="75"/>
      <c r="F36" s="62"/>
      <c r="G36" s="78"/>
      <c r="H36" s="75"/>
      <c r="I36" s="62"/>
      <c r="J36" s="80">
        <f t="shared" si="3"/>
        <v>0</v>
      </c>
      <c r="K36" s="82">
        <f t="shared" si="4"/>
        <v>0</v>
      </c>
      <c r="L36" s="75"/>
      <c r="M36" s="62"/>
      <c r="N36" s="63">
        <f t="shared" si="5"/>
        <v>0</v>
      </c>
      <c r="O36" s="53">
        <f t="shared" si="6"/>
        <v>0</v>
      </c>
      <c r="P36" s="84">
        <f t="shared" si="7"/>
        <v>0</v>
      </c>
      <c r="Q36" s="75"/>
      <c r="R36" s="62"/>
      <c r="S36" s="63">
        <f t="shared" si="8"/>
        <v>0</v>
      </c>
      <c r="T36" s="53">
        <f t="shared" si="9"/>
        <v>0</v>
      </c>
      <c r="U36" s="53">
        <f t="shared" si="10"/>
        <v>0</v>
      </c>
      <c r="V36" s="99">
        <f t="shared" si="11"/>
        <v>0</v>
      </c>
      <c r="W36" s="78"/>
      <c r="X36" s="78"/>
      <c r="Y36" s="109"/>
      <c r="Z36" s="163">
        <f t="shared" si="12"/>
        <v>0</v>
      </c>
      <c r="AA36" s="167"/>
    </row>
    <row r="37" spans="1:27" ht="13.5" x14ac:dyDescent="0.25">
      <c r="A37" s="51">
        <f t="shared" si="0"/>
        <v>17</v>
      </c>
      <c r="B37" s="48" t="str">
        <f t="shared" si="2"/>
        <v>Dimanche</v>
      </c>
      <c r="C37" s="52">
        <f>DATEVALUE(ROWS(C$11:C37)&amp;$H$4&amp;$L$4)</f>
        <v>41756</v>
      </c>
      <c r="D37" s="64" t="str">
        <f t="shared" si="1"/>
        <v>27</v>
      </c>
      <c r="E37" s="75"/>
      <c r="F37" s="62"/>
      <c r="G37" s="78"/>
      <c r="H37" s="75"/>
      <c r="I37" s="62"/>
      <c r="J37" s="80">
        <f t="shared" si="3"/>
        <v>0</v>
      </c>
      <c r="K37" s="82">
        <f t="shared" si="4"/>
        <v>0</v>
      </c>
      <c r="L37" s="75"/>
      <c r="M37" s="62"/>
      <c r="N37" s="63">
        <f t="shared" si="5"/>
        <v>0</v>
      </c>
      <c r="O37" s="53">
        <f t="shared" si="6"/>
        <v>0</v>
      </c>
      <c r="P37" s="84">
        <f t="shared" si="7"/>
        <v>0</v>
      </c>
      <c r="Q37" s="75"/>
      <c r="R37" s="62"/>
      <c r="S37" s="63">
        <f t="shared" si="8"/>
        <v>0</v>
      </c>
      <c r="T37" s="53">
        <f t="shared" si="9"/>
        <v>0</v>
      </c>
      <c r="U37" s="53">
        <f t="shared" si="10"/>
        <v>0</v>
      </c>
      <c r="V37" s="99">
        <f t="shared" si="11"/>
        <v>0</v>
      </c>
      <c r="W37" s="78"/>
      <c r="X37" s="78"/>
      <c r="Y37" s="109"/>
      <c r="Z37" s="163">
        <f t="shared" si="12"/>
        <v>0</v>
      </c>
      <c r="AA37" s="167"/>
    </row>
    <row r="38" spans="1:27" ht="13.5" x14ac:dyDescent="0.25">
      <c r="A38" s="51">
        <f t="shared" si="0"/>
        <v>18</v>
      </c>
      <c r="B38" s="48" t="str">
        <f t="shared" si="2"/>
        <v>Lundi</v>
      </c>
      <c r="C38" s="52">
        <f>DATEVALUE(ROWS(C$11:C38)&amp;$H$4&amp;$L$4)</f>
        <v>41757</v>
      </c>
      <c r="D38" s="64" t="str">
        <f t="shared" si="1"/>
        <v>28</v>
      </c>
      <c r="E38" s="75"/>
      <c r="F38" s="62"/>
      <c r="G38" s="78"/>
      <c r="H38" s="75"/>
      <c r="I38" s="62"/>
      <c r="J38" s="80">
        <f t="shared" si="3"/>
        <v>0</v>
      </c>
      <c r="K38" s="82">
        <f t="shared" si="4"/>
        <v>0</v>
      </c>
      <c r="L38" s="75"/>
      <c r="M38" s="62"/>
      <c r="N38" s="63">
        <f t="shared" si="5"/>
        <v>0</v>
      </c>
      <c r="O38" s="53">
        <f t="shared" si="6"/>
        <v>0</v>
      </c>
      <c r="P38" s="84">
        <f t="shared" si="7"/>
        <v>0</v>
      </c>
      <c r="Q38" s="75"/>
      <c r="R38" s="62"/>
      <c r="S38" s="63">
        <f t="shared" si="8"/>
        <v>0</v>
      </c>
      <c r="T38" s="53">
        <f t="shared" si="9"/>
        <v>0</v>
      </c>
      <c r="U38" s="53">
        <f t="shared" si="10"/>
        <v>0</v>
      </c>
      <c r="V38" s="99">
        <f t="shared" si="11"/>
        <v>0</v>
      </c>
      <c r="W38" s="78"/>
      <c r="X38" s="78"/>
      <c r="Y38" s="109"/>
      <c r="Z38" s="163">
        <f t="shared" si="12"/>
        <v>0</v>
      </c>
      <c r="AA38" s="167"/>
    </row>
    <row r="39" spans="1:27" ht="13.5" x14ac:dyDescent="0.25">
      <c r="A39" s="51">
        <f t="shared" si="0"/>
        <v>18</v>
      </c>
      <c r="B39" s="48" t="str">
        <f t="shared" si="2"/>
        <v>Mardi</v>
      </c>
      <c r="C39" s="52">
        <f>DATEVALUE(ROWS(C$11:C39)&amp;$H$4&amp;$L$4)</f>
        <v>41758</v>
      </c>
      <c r="D39" s="64" t="str">
        <f t="shared" si="1"/>
        <v>29</v>
      </c>
      <c r="E39" s="75"/>
      <c r="F39" s="62"/>
      <c r="G39" s="78"/>
      <c r="H39" s="75"/>
      <c r="I39" s="62"/>
      <c r="J39" s="80">
        <f t="shared" si="3"/>
        <v>0</v>
      </c>
      <c r="K39" s="82">
        <f t="shared" si="4"/>
        <v>0</v>
      </c>
      <c r="L39" s="75"/>
      <c r="M39" s="62"/>
      <c r="N39" s="63">
        <f t="shared" si="5"/>
        <v>0</v>
      </c>
      <c r="O39" s="53">
        <f t="shared" si="6"/>
        <v>0</v>
      </c>
      <c r="P39" s="84">
        <f t="shared" si="7"/>
        <v>0</v>
      </c>
      <c r="Q39" s="75"/>
      <c r="R39" s="62"/>
      <c r="S39" s="63">
        <f t="shared" si="8"/>
        <v>0</v>
      </c>
      <c r="T39" s="53">
        <f t="shared" si="9"/>
        <v>0</v>
      </c>
      <c r="U39" s="53">
        <f t="shared" si="10"/>
        <v>0</v>
      </c>
      <c r="V39" s="99">
        <f t="shared" si="11"/>
        <v>0</v>
      </c>
      <c r="W39" s="78"/>
      <c r="X39" s="78"/>
      <c r="Y39" s="109"/>
      <c r="Z39" s="163">
        <f t="shared" si="12"/>
        <v>0</v>
      </c>
      <c r="AA39" s="167"/>
    </row>
    <row r="40" spans="1:27" ht="13.5" x14ac:dyDescent="0.25">
      <c r="A40" s="51">
        <f t="shared" si="0"/>
        <v>18</v>
      </c>
      <c r="B40" s="48" t="str">
        <f t="shared" si="2"/>
        <v>Mercredi</v>
      </c>
      <c r="C40" s="52">
        <f>DATEVALUE(ROWS(C$11:C40)&amp;$H$4&amp;$L$4)</f>
        <v>41759</v>
      </c>
      <c r="D40" s="64" t="str">
        <f t="shared" si="1"/>
        <v>30</v>
      </c>
      <c r="E40" s="75"/>
      <c r="F40" s="62"/>
      <c r="G40" s="78"/>
      <c r="H40" s="75"/>
      <c r="I40" s="62"/>
      <c r="J40" s="80">
        <f t="shared" si="3"/>
        <v>0</v>
      </c>
      <c r="K40" s="82">
        <f t="shared" si="4"/>
        <v>0</v>
      </c>
      <c r="L40" s="75"/>
      <c r="M40" s="62"/>
      <c r="N40" s="63">
        <f t="shared" si="5"/>
        <v>0</v>
      </c>
      <c r="O40" s="53">
        <f t="shared" si="6"/>
        <v>0</v>
      </c>
      <c r="P40" s="84">
        <f t="shared" si="7"/>
        <v>0</v>
      </c>
      <c r="Q40" s="75"/>
      <c r="R40" s="62"/>
      <c r="S40" s="63">
        <f t="shared" si="8"/>
        <v>0</v>
      </c>
      <c r="T40" s="53">
        <f t="shared" si="9"/>
        <v>0</v>
      </c>
      <c r="U40" s="53">
        <f t="shared" si="10"/>
        <v>0</v>
      </c>
      <c r="V40" s="99">
        <f t="shared" si="11"/>
        <v>0</v>
      </c>
      <c r="W40" s="78"/>
      <c r="X40" s="78"/>
      <c r="Y40" s="109"/>
      <c r="Z40" s="163">
        <f t="shared" si="12"/>
        <v>0</v>
      </c>
      <c r="AA40" s="167"/>
    </row>
    <row r="41" spans="1:27" ht="14.25" thickBot="1" x14ac:dyDescent="0.3">
      <c r="A41" s="51" t="e">
        <f t="shared" si="0"/>
        <v>#VALUE!</v>
      </c>
      <c r="B41" s="48" t="e">
        <f t="shared" si="2"/>
        <v>#VALUE!</v>
      </c>
      <c r="C41" s="52" t="e">
        <f>DATEVALUE(ROWS(C$11:C41)&amp;$H$4&amp;$L$4)</f>
        <v>#VALUE!</v>
      </c>
      <c r="D41" s="65" t="e">
        <f t="shared" si="1"/>
        <v>#VALUE!</v>
      </c>
      <c r="E41" s="106"/>
      <c r="F41" s="69"/>
      <c r="G41" s="107"/>
      <c r="H41" s="106"/>
      <c r="I41" s="69"/>
      <c r="J41" s="81">
        <f t="shared" si="3"/>
        <v>0</v>
      </c>
      <c r="K41" s="83">
        <f t="shared" si="4"/>
        <v>0</v>
      </c>
      <c r="L41" s="106"/>
      <c r="M41" s="69"/>
      <c r="N41" s="66">
        <f t="shared" si="5"/>
        <v>0</v>
      </c>
      <c r="O41" s="67">
        <f t="shared" si="6"/>
        <v>0</v>
      </c>
      <c r="P41" s="85">
        <f t="shared" si="7"/>
        <v>0</v>
      </c>
      <c r="Q41" s="106"/>
      <c r="R41" s="69"/>
      <c r="S41" s="66">
        <f t="shared" si="8"/>
        <v>0</v>
      </c>
      <c r="T41" s="67">
        <f t="shared" si="9"/>
        <v>0</v>
      </c>
      <c r="U41" s="67">
        <f t="shared" si="10"/>
        <v>0</v>
      </c>
      <c r="V41" s="99">
        <f t="shared" si="11"/>
        <v>0</v>
      </c>
      <c r="W41" s="107"/>
      <c r="X41" s="107"/>
      <c r="Y41" s="11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70" t="s">
        <v>41</v>
      </c>
      <c r="E42" s="86">
        <f>SUM(E11:E41)</f>
        <v>0</v>
      </c>
      <c r="F42" s="74">
        <f t="shared" ref="F42:Y42" si="16">SUM(F11:F41)</f>
        <v>0</v>
      </c>
      <c r="G42" s="44">
        <f t="shared" si="16"/>
        <v>0</v>
      </c>
      <c r="H42" s="86">
        <f t="shared" si="16"/>
        <v>0</v>
      </c>
      <c r="I42" s="87"/>
      <c r="J42" s="71">
        <f t="shared" si="16"/>
        <v>0</v>
      </c>
      <c r="K42" s="88">
        <f t="shared" si="16"/>
        <v>0</v>
      </c>
      <c r="L42" s="86">
        <f t="shared" si="16"/>
        <v>0</v>
      </c>
      <c r="M42" s="87"/>
      <c r="N42" s="71">
        <f t="shared" si="16"/>
        <v>0</v>
      </c>
      <c r="O42" s="72">
        <f t="shared" si="16"/>
        <v>0</v>
      </c>
      <c r="P42" s="88">
        <f t="shared" si="16"/>
        <v>0</v>
      </c>
      <c r="Q42" s="86">
        <f t="shared" si="16"/>
        <v>0</v>
      </c>
      <c r="R42" s="87"/>
      <c r="S42" s="71">
        <f t="shared" si="16"/>
        <v>0</v>
      </c>
      <c r="T42" s="72">
        <f t="shared" si="16"/>
        <v>0</v>
      </c>
      <c r="U42" s="72">
        <f t="shared" si="16"/>
        <v>0</v>
      </c>
      <c r="V42" s="88">
        <f t="shared" si="16"/>
        <v>0</v>
      </c>
      <c r="W42" s="44">
        <f t="shared" si="16"/>
        <v>0</v>
      </c>
      <c r="X42" s="44">
        <f t="shared" si="16"/>
        <v>0</v>
      </c>
      <c r="Y42" s="89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74" t="s">
        <v>66</v>
      </c>
      <c r="E44" s="175"/>
      <c r="F44" s="175"/>
      <c r="G44" s="176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69" t="s">
        <v>70</v>
      </c>
      <c r="X44" s="169"/>
      <c r="Y44" s="173"/>
      <c r="Z44" s="44">
        <f>AD26</f>
        <v>0</v>
      </c>
      <c r="AA44" s="117"/>
    </row>
    <row r="45" spans="1:27" ht="13.5" x14ac:dyDescent="0.25">
      <c r="D45" s="36" t="s">
        <v>56</v>
      </c>
      <c r="E45" s="195" t="s">
        <v>36</v>
      </c>
      <c r="F45" s="195"/>
      <c r="G45" s="196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95" t="s">
        <v>48</v>
      </c>
      <c r="F46" s="195"/>
      <c r="G46" s="196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206" t="s">
        <v>67</v>
      </c>
      <c r="J47" s="207"/>
      <c r="K47" s="207"/>
      <c r="L47" s="207"/>
      <c r="M47" s="207"/>
      <c r="N47" s="207"/>
      <c r="O47" s="207"/>
      <c r="P47" s="207"/>
      <c r="Q47" s="208"/>
      <c r="R47" s="206" t="s">
        <v>72</v>
      </c>
      <c r="S47" s="207"/>
      <c r="T47" s="207"/>
      <c r="U47" s="207"/>
      <c r="V47" s="207"/>
      <c r="W47" s="207"/>
      <c r="X47" s="207"/>
      <c r="Y47" s="208"/>
      <c r="Z47" s="57"/>
      <c r="AA47" s="157"/>
    </row>
    <row r="48" spans="1:27" ht="13.5" x14ac:dyDescent="0.25">
      <c r="D48" s="36" t="s">
        <v>54</v>
      </c>
      <c r="E48" s="202" t="s">
        <v>37</v>
      </c>
      <c r="F48" s="202"/>
      <c r="G48" s="203"/>
      <c r="H48" s="38"/>
      <c r="I48" s="197"/>
      <c r="J48" s="198"/>
      <c r="K48" s="198"/>
      <c r="L48" s="198"/>
      <c r="M48" s="198"/>
      <c r="N48" s="198"/>
      <c r="O48" s="198"/>
      <c r="P48" s="198"/>
      <c r="Q48" s="173"/>
      <c r="R48" s="197"/>
      <c r="S48" s="198"/>
      <c r="T48" s="198"/>
      <c r="U48" s="198"/>
      <c r="V48" s="198"/>
      <c r="W48" s="198"/>
      <c r="X48" s="198"/>
      <c r="Y48" s="173"/>
      <c r="Z48" s="57"/>
      <c r="AA48" s="157"/>
    </row>
    <row r="49" spans="4:27" ht="13.5" x14ac:dyDescent="0.25">
      <c r="D49" s="36" t="s">
        <v>58</v>
      </c>
      <c r="E49" s="195" t="s">
        <v>49</v>
      </c>
      <c r="F49" s="195"/>
      <c r="G49" s="196"/>
      <c r="H49" s="38"/>
      <c r="I49" s="197"/>
      <c r="J49" s="198"/>
      <c r="K49" s="198"/>
      <c r="L49" s="198"/>
      <c r="M49" s="198"/>
      <c r="N49" s="198"/>
      <c r="O49" s="198"/>
      <c r="P49" s="198"/>
      <c r="Q49" s="173"/>
      <c r="R49" s="197"/>
      <c r="S49" s="198"/>
      <c r="T49" s="198"/>
      <c r="U49" s="198"/>
      <c r="V49" s="198"/>
      <c r="W49" s="198"/>
      <c r="X49" s="198"/>
      <c r="Y49" s="173"/>
      <c r="Z49" s="57"/>
      <c r="AA49" s="157"/>
    </row>
    <row r="50" spans="4:27" ht="13.5" x14ac:dyDescent="0.25">
      <c r="D50" s="36" t="s">
        <v>59</v>
      </c>
      <c r="E50" s="195" t="s">
        <v>50</v>
      </c>
      <c r="F50" s="195"/>
      <c r="G50" s="196"/>
      <c r="H50" s="38"/>
      <c r="I50" s="197"/>
      <c r="J50" s="198"/>
      <c r="K50" s="198"/>
      <c r="L50" s="198"/>
      <c r="M50" s="198"/>
      <c r="N50" s="198"/>
      <c r="O50" s="198"/>
      <c r="P50" s="198"/>
      <c r="Q50" s="173"/>
      <c r="R50" s="197"/>
      <c r="S50" s="198"/>
      <c r="T50" s="198"/>
      <c r="U50" s="198"/>
      <c r="V50" s="198"/>
      <c r="W50" s="198"/>
      <c r="X50" s="198"/>
      <c r="Y50" s="173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97"/>
      <c r="J51" s="198"/>
      <c r="K51" s="198"/>
      <c r="L51" s="198"/>
      <c r="M51" s="198"/>
      <c r="N51" s="198"/>
      <c r="O51" s="198"/>
      <c r="P51" s="198"/>
      <c r="Q51" s="173"/>
      <c r="R51" s="197"/>
      <c r="S51" s="198"/>
      <c r="T51" s="198"/>
      <c r="U51" s="198"/>
      <c r="V51" s="198"/>
      <c r="W51" s="198"/>
      <c r="X51" s="198"/>
      <c r="Y51" s="173"/>
      <c r="Z51" s="57"/>
      <c r="AA51" s="157"/>
    </row>
    <row r="52" spans="4:27" ht="14.25" thickBot="1" x14ac:dyDescent="0.3">
      <c r="D52" s="36" t="s">
        <v>51</v>
      </c>
      <c r="E52" s="195" t="s">
        <v>52</v>
      </c>
      <c r="F52" s="195"/>
      <c r="G52" s="196"/>
      <c r="H52" s="35"/>
      <c r="I52" s="199"/>
      <c r="J52" s="200"/>
      <c r="K52" s="200"/>
      <c r="L52" s="200"/>
      <c r="M52" s="200"/>
      <c r="N52" s="200"/>
      <c r="O52" s="200"/>
      <c r="P52" s="200"/>
      <c r="Q52" s="201"/>
      <c r="R52" s="199"/>
      <c r="S52" s="200"/>
      <c r="T52" s="200"/>
      <c r="U52" s="200"/>
      <c r="V52" s="200"/>
      <c r="W52" s="200"/>
      <c r="X52" s="200"/>
      <c r="Y52" s="201"/>
      <c r="Z52" s="57"/>
      <c r="AA52" s="157"/>
    </row>
    <row r="53" spans="4:27" ht="13.5" x14ac:dyDescent="0.25">
      <c r="D53" s="36" t="s">
        <v>64</v>
      </c>
      <c r="E53" s="195" t="s">
        <v>65</v>
      </c>
      <c r="F53" s="195"/>
      <c r="G53" s="196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95" t="s">
        <v>53</v>
      </c>
      <c r="F54" s="195"/>
      <c r="G54" s="196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95" t="s">
        <v>55</v>
      </c>
      <c r="F55" s="195"/>
      <c r="G55" s="196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70" t="s">
        <v>71</v>
      </c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60"/>
    </row>
  </sheetData>
  <sheetProtection selectLockedCells="1"/>
  <mergeCells count="38"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  <mergeCell ref="AA9:AA10"/>
    <mergeCell ref="W44:Y44"/>
    <mergeCell ref="X9:X10"/>
    <mergeCell ref="Y9:Y10"/>
    <mergeCell ref="Q9:R10"/>
    <mergeCell ref="W9:W10"/>
    <mergeCell ref="Z9:Z10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D1:Z1"/>
    <mergeCell ref="D2:Z2"/>
    <mergeCell ref="D6:F6"/>
    <mergeCell ref="G6:W6"/>
    <mergeCell ref="H3:I3"/>
    <mergeCell ref="L3:M3"/>
    <mergeCell ref="H4:I4"/>
    <mergeCell ref="L4:M4"/>
  </mergeCells>
  <conditionalFormatting sqref="AY5:JN16">
    <cfRule type="expression" dxfId="62" priority="1" stopIfTrue="1">
      <formula>OR(WEEKDAY(AY5&amp;AY$3)=1,WEEKDAY(AY5&amp;AY$3)=7)</formula>
    </cfRule>
  </conditionalFormatting>
  <conditionalFormatting sqref="A11:AA41">
    <cfRule type="expression" dxfId="61" priority="2" stopIfTrue="1">
      <formula>ISERR($C11/$L$4)</formula>
    </cfRule>
    <cfRule type="expression" dxfId="60" priority="3" stopIfTrue="1">
      <formula>OR(WEEKDAY($C11)=1,WEEKDAY($C11)=7)</formula>
    </cfRule>
    <cfRule type="expression" dxfId="59" priority="4" stopIfTrue="1">
      <formula>COUNTIF(Fériés,TEXT($C11,"j mmmm"))</formula>
    </cfRule>
  </conditionalFormatting>
  <conditionalFormatting sqref="AM11:AX18">
    <cfRule type="expression" dxfId="58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  <ignoredErrors>
    <ignoredError sqref="G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68" t="s">
        <v>29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58"/>
      <c r="AB1" s="18"/>
      <c r="AC1" s="18"/>
      <c r="AD1" s="18"/>
      <c r="AE1" s="18"/>
      <c r="AF1" s="18"/>
    </row>
    <row r="2" spans="1:274" ht="13.5" x14ac:dyDescent="0.25">
      <c r="C2" s="8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59"/>
    </row>
    <row r="3" spans="1:274" s="6" customFormat="1" ht="13.5" x14ac:dyDescent="0.25">
      <c r="D3" s="26"/>
      <c r="E3" s="27"/>
      <c r="F3" s="27"/>
      <c r="G3" s="27"/>
      <c r="H3" s="177" t="s">
        <v>0</v>
      </c>
      <c r="I3" s="177"/>
      <c r="J3" s="26"/>
      <c r="K3" s="26"/>
      <c r="L3" s="177" t="s">
        <v>1</v>
      </c>
      <c r="M3" s="177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178" t="s">
        <v>12</v>
      </c>
      <c r="I4" s="178"/>
      <c r="J4" s="165"/>
      <c r="K4" s="165"/>
      <c r="L4" s="178">
        <v>2014</v>
      </c>
      <c r="M4" s="178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180" t="s">
        <v>30</v>
      </c>
      <c r="E6" s="180"/>
      <c r="F6" s="180"/>
      <c r="G6" s="179" t="str">
        <f>AVRIL!G6</f>
        <v>MARTIN Grégory</v>
      </c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185" t="s">
        <v>86</v>
      </c>
      <c r="F7" s="185"/>
      <c r="G7" s="185"/>
      <c r="H7" s="185"/>
      <c r="I7" s="210" t="str">
        <f>AVRIL!I7</f>
        <v xml:space="preserve"> </v>
      </c>
      <c r="J7" s="210"/>
      <c r="K7" s="210"/>
      <c r="L7" s="210"/>
      <c r="M7" s="210"/>
      <c r="N7" s="210"/>
      <c r="O7" s="210"/>
      <c r="P7" s="210"/>
      <c r="Q7" s="210"/>
      <c r="R7" s="210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9" t="s">
        <v>31</v>
      </c>
      <c r="E9" s="187" t="s">
        <v>32</v>
      </c>
      <c r="F9" s="188"/>
      <c r="G9" s="183" t="s">
        <v>46</v>
      </c>
      <c r="H9" s="211" t="s">
        <v>43</v>
      </c>
      <c r="I9" s="212"/>
      <c r="J9" s="60" t="s">
        <v>36</v>
      </c>
      <c r="K9" s="60" t="s">
        <v>63</v>
      </c>
      <c r="L9" s="191" t="s">
        <v>44</v>
      </c>
      <c r="M9" s="192"/>
      <c r="N9" s="60"/>
      <c r="O9" s="60"/>
      <c r="P9" s="60"/>
      <c r="Q9" s="217" t="s">
        <v>47</v>
      </c>
      <c r="R9" s="212"/>
      <c r="S9" s="61"/>
      <c r="T9" s="61"/>
      <c r="U9" s="61"/>
      <c r="V9" s="60"/>
      <c r="W9" s="183" t="s">
        <v>38</v>
      </c>
      <c r="X9" s="181" t="s">
        <v>39</v>
      </c>
      <c r="Y9" s="215" t="s">
        <v>40</v>
      </c>
      <c r="Z9" s="171" t="s">
        <v>42</v>
      </c>
      <c r="AA9" s="204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6" t="s">
        <v>7</v>
      </c>
      <c r="C10" s="186"/>
      <c r="D10" s="190"/>
      <c r="E10" s="100" t="s">
        <v>33</v>
      </c>
      <c r="F10" s="101" t="s">
        <v>34</v>
      </c>
      <c r="G10" s="184"/>
      <c r="H10" s="213"/>
      <c r="I10" s="214"/>
      <c r="J10" s="102"/>
      <c r="K10" s="102"/>
      <c r="L10" s="193"/>
      <c r="M10" s="194"/>
      <c r="N10" s="102" t="s">
        <v>54</v>
      </c>
      <c r="O10" s="102" t="s">
        <v>58</v>
      </c>
      <c r="P10" s="102" t="s">
        <v>59</v>
      </c>
      <c r="Q10" s="218"/>
      <c r="R10" s="214"/>
      <c r="S10" s="103" t="s">
        <v>51</v>
      </c>
      <c r="T10" s="103" t="s">
        <v>64</v>
      </c>
      <c r="U10" s="103" t="s">
        <v>60</v>
      </c>
      <c r="V10" s="102" t="s">
        <v>87</v>
      </c>
      <c r="W10" s="184"/>
      <c r="X10" s="182"/>
      <c r="Y10" s="216"/>
      <c r="Z10" s="172"/>
      <c r="AA10" s="205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18</v>
      </c>
      <c r="B11" s="48" t="str">
        <f>PROPER(TEXT(C11,"jjjj"))</f>
        <v>Jeudi</v>
      </c>
      <c r="C11" s="52">
        <f>DATEVALUE(ROWS(C$11:C11)&amp;$H$4&amp;$L$4)</f>
        <v>41760</v>
      </c>
      <c r="D11" s="90" t="str">
        <f t="shared" ref="D11:D41" si="1">TEXT(C11,"jj")</f>
        <v>01</v>
      </c>
      <c r="E11" s="91"/>
      <c r="F11" s="92"/>
      <c r="G11" s="93"/>
      <c r="H11" s="97"/>
      <c r="I11" s="104"/>
      <c r="J11" s="104">
        <f>IF(I11="AL",H11,)</f>
        <v>0</v>
      </c>
      <c r="K11" s="96">
        <f>IF(I11="VA",H11,)</f>
        <v>0</v>
      </c>
      <c r="L11" s="91"/>
      <c r="M11" s="92"/>
      <c r="N11" s="97">
        <f>IF(M11="RE",L11,)</f>
        <v>0</v>
      </c>
      <c r="O11" s="98">
        <f>IF(M11="PV",L11,)</f>
        <v>0</v>
      </c>
      <c r="P11" s="98">
        <f>IF(M11="BV",L11,)</f>
        <v>0</v>
      </c>
      <c r="Q11" s="98"/>
      <c r="R11" s="98"/>
      <c r="S11" s="98">
        <f>IF(R11="AP",Q11,)</f>
        <v>0</v>
      </c>
      <c r="T11" s="98">
        <f>IF(R11="AD",Q11,)</f>
        <v>0</v>
      </c>
      <c r="U11" s="98">
        <f>IF(R11="SE",Q11,)</f>
        <v>0</v>
      </c>
      <c r="V11" s="99">
        <f>IF(R11="RN",Q11,)</f>
        <v>0</v>
      </c>
      <c r="W11" s="93"/>
      <c r="X11" s="108"/>
      <c r="Y11" s="11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18</v>
      </c>
      <c r="B12" s="48" t="str">
        <f t="shared" ref="B12:B41" si="2">PROPER(TEXT(C12,"jjjj"))</f>
        <v>Vendredi</v>
      </c>
      <c r="C12" s="52">
        <f>DATEVALUE(ROWS(C$11:C12)&amp;$H$4&amp;$L$4)</f>
        <v>41761</v>
      </c>
      <c r="D12" s="64" t="str">
        <f t="shared" si="1"/>
        <v>02</v>
      </c>
      <c r="E12" s="75"/>
      <c r="F12" s="62"/>
      <c r="G12" s="78"/>
      <c r="H12" s="63"/>
      <c r="I12" s="53"/>
      <c r="J12" s="54">
        <f t="shared" ref="J12:J41" si="3">IF(I12="AL",H12,)</f>
        <v>0</v>
      </c>
      <c r="K12" s="82">
        <f t="shared" ref="K12:K41" si="4">IF(I12="VA",H12,)</f>
        <v>0</v>
      </c>
      <c r="L12" s="75"/>
      <c r="M12" s="62"/>
      <c r="N12" s="63">
        <f t="shared" ref="N12:N41" si="5">IF(M12="RE",L12,)</f>
        <v>0</v>
      </c>
      <c r="O12" s="53">
        <f t="shared" ref="O12:O41" si="6">IF(M12="PV",L12,)</f>
        <v>0</v>
      </c>
      <c r="P12" s="53">
        <f t="shared" ref="P12:P41" si="7">IF(M12="BV",L12,)</f>
        <v>0</v>
      </c>
      <c r="Q12" s="53"/>
      <c r="R12" s="53"/>
      <c r="S12" s="53">
        <f t="shared" ref="S12:S41" si="8">IF(R12="AP",Q12,)</f>
        <v>0</v>
      </c>
      <c r="T12" s="53">
        <f t="shared" ref="T12:T41" si="9">IF(R12="AD",Q12,)</f>
        <v>0</v>
      </c>
      <c r="U12" s="53">
        <f t="shared" ref="U12:U41" si="10">IF(R12="SE",Q12,)</f>
        <v>0</v>
      </c>
      <c r="V12" s="99">
        <f t="shared" ref="V12:V41" si="11">IF(R12="RN",Q12,)</f>
        <v>0</v>
      </c>
      <c r="W12" s="78"/>
      <c r="X12" s="109"/>
      <c r="Y12" s="11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18</v>
      </c>
      <c r="B13" s="48" t="str">
        <f t="shared" si="2"/>
        <v>Samedi</v>
      </c>
      <c r="C13" s="52">
        <f>DATEVALUE(ROWS(C$11:C13)&amp;$H$4&amp;$L$4)</f>
        <v>41762</v>
      </c>
      <c r="D13" s="64" t="str">
        <f t="shared" si="1"/>
        <v>03</v>
      </c>
      <c r="E13" s="75"/>
      <c r="F13" s="62"/>
      <c r="G13" s="78"/>
      <c r="H13" s="63"/>
      <c r="I13" s="53"/>
      <c r="J13" s="54">
        <f t="shared" si="3"/>
        <v>0</v>
      </c>
      <c r="K13" s="82">
        <f t="shared" si="4"/>
        <v>0</v>
      </c>
      <c r="L13" s="75"/>
      <c r="M13" s="62"/>
      <c r="N13" s="63">
        <f t="shared" si="5"/>
        <v>0</v>
      </c>
      <c r="O13" s="53">
        <f t="shared" si="6"/>
        <v>0</v>
      </c>
      <c r="P13" s="53">
        <f t="shared" si="7"/>
        <v>0</v>
      </c>
      <c r="Q13" s="53"/>
      <c r="R13" s="53"/>
      <c r="S13" s="53">
        <f t="shared" si="8"/>
        <v>0</v>
      </c>
      <c r="T13" s="53">
        <f t="shared" si="9"/>
        <v>0</v>
      </c>
      <c r="U13" s="53">
        <f t="shared" si="10"/>
        <v>0</v>
      </c>
      <c r="V13" s="99">
        <f t="shared" si="11"/>
        <v>0</v>
      </c>
      <c r="W13" s="78"/>
      <c r="X13" s="109"/>
      <c r="Y13" s="11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18</v>
      </c>
      <c r="B14" s="48" t="str">
        <f t="shared" si="2"/>
        <v>Dimanche</v>
      </c>
      <c r="C14" s="52">
        <f>DATEVALUE(ROWS(C$11:C14)&amp;$H$4&amp;$L$4)</f>
        <v>41763</v>
      </c>
      <c r="D14" s="64" t="str">
        <f t="shared" si="1"/>
        <v>04</v>
      </c>
      <c r="E14" s="75"/>
      <c r="F14" s="62"/>
      <c r="G14" s="78"/>
      <c r="H14" s="63"/>
      <c r="I14" s="53"/>
      <c r="J14" s="54">
        <f t="shared" si="3"/>
        <v>0</v>
      </c>
      <c r="K14" s="82">
        <f t="shared" si="4"/>
        <v>0</v>
      </c>
      <c r="L14" s="75"/>
      <c r="M14" s="62"/>
      <c r="N14" s="63">
        <f t="shared" si="5"/>
        <v>0</v>
      </c>
      <c r="O14" s="53">
        <f t="shared" si="6"/>
        <v>0</v>
      </c>
      <c r="P14" s="53">
        <f t="shared" si="7"/>
        <v>0</v>
      </c>
      <c r="Q14" s="53"/>
      <c r="R14" s="53"/>
      <c r="S14" s="53">
        <f t="shared" si="8"/>
        <v>0</v>
      </c>
      <c r="T14" s="53">
        <f t="shared" si="9"/>
        <v>0</v>
      </c>
      <c r="U14" s="53">
        <f t="shared" si="10"/>
        <v>0</v>
      </c>
      <c r="V14" s="99">
        <f t="shared" si="11"/>
        <v>0</v>
      </c>
      <c r="W14" s="78"/>
      <c r="X14" s="109"/>
      <c r="Y14" s="11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19</v>
      </c>
      <c r="B15" s="48" t="str">
        <f t="shared" si="2"/>
        <v>Lundi</v>
      </c>
      <c r="C15" s="52">
        <f>DATEVALUE(ROWS(C$11:C15)&amp;$H$4&amp;$L$4)</f>
        <v>41764</v>
      </c>
      <c r="D15" s="64" t="str">
        <f t="shared" si="1"/>
        <v>05</v>
      </c>
      <c r="E15" s="75"/>
      <c r="F15" s="62"/>
      <c r="G15" s="78"/>
      <c r="H15" s="63"/>
      <c r="I15" s="53"/>
      <c r="J15" s="54">
        <f t="shared" si="3"/>
        <v>0</v>
      </c>
      <c r="K15" s="82">
        <f t="shared" si="4"/>
        <v>0</v>
      </c>
      <c r="L15" s="75"/>
      <c r="M15" s="62"/>
      <c r="N15" s="63">
        <f t="shared" si="5"/>
        <v>0</v>
      </c>
      <c r="O15" s="53">
        <f t="shared" si="6"/>
        <v>0</v>
      </c>
      <c r="P15" s="53">
        <f t="shared" si="7"/>
        <v>0</v>
      </c>
      <c r="Q15" s="53"/>
      <c r="R15" s="53"/>
      <c r="S15" s="53">
        <f t="shared" si="8"/>
        <v>0</v>
      </c>
      <c r="T15" s="53">
        <f t="shared" si="9"/>
        <v>0</v>
      </c>
      <c r="U15" s="53">
        <f t="shared" si="10"/>
        <v>0</v>
      </c>
      <c r="V15" s="99">
        <f t="shared" si="11"/>
        <v>0</v>
      </c>
      <c r="W15" s="78"/>
      <c r="X15" s="109"/>
      <c r="Y15" s="11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19</v>
      </c>
      <c r="B16" s="48" t="str">
        <f t="shared" si="2"/>
        <v>Mardi</v>
      </c>
      <c r="C16" s="52">
        <f>DATEVALUE(ROWS(C$11:C16)&amp;$H$4&amp;$L$4)</f>
        <v>41765</v>
      </c>
      <c r="D16" s="64" t="str">
        <f t="shared" si="1"/>
        <v>06</v>
      </c>
      <c r="E16" s="75"/>
      <c r="F16" s="62"/>
      <c r="G16" s="78"/>
      <c r="H16" s="63"/>
      <c r="I16" s="53"/>
      <c r="J16" s="54">
        <f t="shared" si="3"/>
        <v>0</v>
      </c>
      <c r="K16" s="82">
        <f t="shared" si="4"/>
        <v>0</v>
      </c>
      <c r="L16" s="75"/>
      <c r="M16" s="62"/>
      <c r="N16" s="63">
        <f t="shared" si="5"/>
        <v>0</v>
      </c>
      <c r="O16" s="53">
        <f t="shared" si="6"/>
        <v>0</v>
      </c>
      <c r="P16" s="53">
        <f t="shared" si="7"/>
        <v>0</v>
      </c>
      <c r="Q16" s="53"/>
      <c r="R16" s="53"/>
      <c r="S16" s="53">
        <f t="shared" si="8"/>
        <v>0</v>
      </c>
      <c r="T16" s="53">
        <f t="shared" si="9"/>
        <v>0</v>
      </c>
      <c r="U16" s="53">
        <f t="shared" si="10"/>
        <v>0</v>
      </c>
      <c r="V16" s="99">
        <f t="shared" si="11"/>
        <v>0</v>
      </c>
      <c r="W16" s="78"/>
      <c r="X16" s="109"/>
      <c r="Y16" s="11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19</v>
      </c>
      <c r="B17" s="48" t="str">
        <f t="shared" si="2"/>
        <v>Mercredi</v>
      </c>
      <c r="C17" s="52">
        <f>DATEVALUE(ROWS(C$11:C17)&amp;$H$4&amp;$L$4)</f>
        <v>41766</v>
      </c>
      <c r="D17" s="64" t="str">
        <f t="shared" si="1"/>
        <v>07</v>
      </c>
      <c r="E17" s="75"/>
      <c r="F17" s="62"/>
      <c r="G17" s="78"/>
      <c r="H17" s="63"/>
      <c r="I17" s="53"/>
      <c r="J17" s="54">
        <f t="shared" si="3"/>
        <v>0</v>
      </c>
      <c r="K17" s="82">
        <f t="shared" si="4"/>
        <v>0</v>
      </c>
      <c r="L17" s="75"/>
      <c r="M17" s="62"/>
      <c r="N17" s="63">
        <f t="shared" si="5"/>
        <v>0</v>
      </c>
      <c r="O17" s="53">
        <f t="shared" si="6"/>
        <v>0</v>
      </c>
      <c r="P17" s="53">
        <f t="shared" si="7"/>
        <v>0</v>
      </c>
      <c r="Q17" s="53"/>
      <c r="R17" s="53"/>
      <c r="S17" s="53">
        <f t="shared" si="8"/>
        <v>0</v>
      </c>
      <c r="T17" s="53">
        <f t="shared" si="9"/>
        <v>0</v>
      </c>
      <c r="U17" s="53">
        <f t="shared" si="10"/>
        <v>0</v>
      </c>
      <c r="V17" s="99">
        <f t="shared" si="11"/>
        <v>0</v>
      </c>
      <c r="W17" s="78"/>
      <c r="X17" s="109"/>
      <c r="Y17" s="11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19</v>
      </c>
      <c r="B18" s="48" t="str">
        <f t="shared" si="2"/>
        <v>Jeudi</v>
      </c>
      <c r="C18" s="52">
        <f>DATEVALUE(ROWS(C$11:C18)&amp;$H$4&amp;$L$4)</f>
        <v>41767</v>
      </c>
      <c r="D18" s="64" t="str">
        <f t="shared" si="1"/>
        <v>08</v>
      </c>
      <c r="E18" s="75"/>
      <c r="F18" s="62"/>
      <c r="G18" s="78"/>
      <c r="H18" s="63"/>
      <c r="I18" s="53"/>
      <c r="J18" s="54">
        <f t="shared" si="3"/>
        <v>0</v>
      </c>
      <c r="K18" s="82">
        <f t="shared" si="4"/>
        <v>0</v>
      </c>
      <c r="L18" s="75"/>
      <c r="M18" s="62"/>
      <c r="N18" s="63">
        <f t="shared" si="5"/>
        <v>0</v>
      </c>
      <c r="O18" s="53">
        <f t="shared" si="6"/>
        <v>0</v>
      </c>
      <c r="P18" s="53">
        <f t="shared" si="7"/>
        <v>0</v>
      </c>
      <c r="Q18" s="53"/>
      <c r="R18" s="53"/>
      <c r="S18" s="53">
        <f t="shared" si="8"/>
        <v>0</v>
      </c>
      <c r="T18" s="53">
        <f t="shared" si="9"/>
        <v>0</v>
      </c>
      <c r="U18" s="53">
        <f t="shared" si="10"/>
        <v>0</v>
      </c>
      <c r="V18" s="99">
        <f t="shared" si="11"/>
        <v>0</v>
      </c>
      <c r="W18" s="78"/>
      <c r="X18" s="109"/>
      <c r="Y18" s="11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19</v>
      </c>
      <c r="B19" s="48" t="str">
        <f t="shared" si="2"/>
        <v>Vendredi</v>
      </c>
      <c r="C19" s="52">
        <f>DATEVALUE(ROWS(C$11:C19)&amp;$H$4&amp;$L$4)</f>
        <v>41768</v>
      </c>
      <c r="D19" s="64" t="str">
        <f t="shared" si="1"/>
        <v>09</v>
      </c>
      <c r="E19" s="75"/>
      <c r="F19" s="62"/>
      <c r="G19" s="78"/>
      <c r="H19" s="63"/>
      <c r="I19" s="53"/>
      <c r="J19" s="54">
        <f t="shared" si="3"/>
        <v>0</v>
      </c>
      <c r="K19" s="82">
        <f t="shared" si="4"/>
        <v>0</v>
      </c>
      <c r="L19" s="75"/>
      <c r="M19" s="62"/>
      <c r="N19" s="63">
        <f t="shared" si="5"/>
        <v>0</v>
      </c>
      <c r="O19" s="53">
        <f t="shared" si="6"/>
        <v>0</v>
      </c>
      <c r="P19" s="53">
        <f t="shared" si="7"/>
        <v>0</v>
      </c>
      <c r="Q19" s="53"/>
      <c r="R19" s="53"/>
      <c r="S19" s="53">
        <f t="shared" si="8"/>
        <v>0</v>
      </c>
      <c r="T19" s="53">
        <f t="shared" si="9"/>
        <v>0</v>
      </c>
      <c r="U19" s="53">
        <f t="shared" si="10"/>
        <v>0</v>
      </c>
      <c r="V19" s="99">
        <f t="shared" si="11"/>
        <v>0</v>
      </c>
      <c r="W19" s="78"/>
      <c r="X19" s="109"/>
      <c r="Y19" s="11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19</v>
      </c>
      <c r="B20" s="48" t="str">
        <f t="shared" si="2"/>
        <v>Samedi</v>
      </c>
      <c r="C20" s="52">
        <f>DATEVALUE(ROWS(C$11:C20)&amp;$H$4&amp;$L$4)</f>
        <v>41769</v>
      </c>
      <c r="D20" s="64" t="str">
        <f t="shared" si="1"/>
        <v>10</v>
      </c>
      <c r="E20" s="75"/>
      <c r="F20" s="62"/>
      <c r="G20" s="78"/>
      <c r="H20" s="63"/>
      <c r="I20" s="53"/>
      <c r="J20" s="54">
        <f t="shared" si="3"/>
        <v>0</v>
      </c>
      <c r="K20" s="82">
        <f t="shared" si="4"/>
        <v>0</v>
      </c>
      <c r="L20" s="75"/>
      <c r="M20" s="62"/>
      <c r="N20" s="63">
        <f t="shared" si="5"/>
        <v>0</v>
      </c>
      <c r="O20" s="53">
        <f t="shared" si="6"/>
        <v>0</v>
      </c>
      <c r="P20" s="53">
        <f t="shared" si="7"/>
        <v>0</v>
      </c>
      <c r="Q20" s="53"/>
      <c r="R20" s="53"/>
      <c r="S20" s="53">
        <f t="shared" si="8"/>
        <v>0</v>
      </c>
      <c r="T20" s="53">
        <f t="shared" si="9"/>
        <v>0</v>
      </c>
      <c r="U20" s="53">
        <f t="shared" si="10"/>
        <v>0</v>
      </c>
      <c r="V20" s="99">
        <f t="shared" si="11"/>
        <v>0</v>
      </c>
      <c r="W20" s="78"/>
      <c r="X20" s="109"/>
      <c r="Y20" s="11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19</v>
      </c>
      <c r="B21" s="48" t="str">
        <f t="shared" si="2"/>
        <v>Dimanche</v>
      </c>
      <c r="C21" s="52">
        <f>DATEVALUE(ROWS(C$11:C21)&amp;$H$4&amp;$L$4)</f>
        <v>41770</v>
      </c>
      <c r="D21" s="64" t="str">
        <f t="shared" si="1"/>
        <v>11</v>
      </c>
      <c r="E21" s="75"/>
      <c r="F21" s="62"/>
      <c r="G21" s="78"/>
      <c r="H21" s="63"/>
      <c r="I21" s="53"/>
      <c r="J21" s="54">
        <f t="shared" si="3"/>
        <v>0</v>
      </c>
      <c r="K21" s="82">
        <f t="shared" si="4"/>
        <v>0</v>
      </c>
      <c r="L21" s="75"/>
      <c r="M21" s="62"/>
      <c r="N21" s="63">
        <f t="shared" si="5"/>
        <v>0</v>
      </c>
      <c r="O21" s="53">
        <f t="shared" si="6"/>
        <v>0</v>
      </c>
      <c r="P21" s="53">
        <f t="shared" si="7"/>
        <v>0</v>
      </c>
      <c r="Q21" s="53"/>
      <c r="R21" s="53"/>
      <c r="S21" s="53">
        <f t="shared" si="8"/>
        <v>0</v>
      </c>
      <c r="T21" s="53">
        <f t="shared" si="9"/>
        <v>0</v>
      </c>
      <c r="U21" s="53">
        <f t="shared" si="10"/>
        <v>0</v>
      </c>
      <c r="V21" s="99">
        <f t="shared" si="11"/>
        <v>0</v>
      </c>
      <c r="W21" s="78"/>
      <c r="X21" s="109"/>
      <c r="Y21" s="11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20</v>
      </c>
      <c r="B22" s="48" t="str">
        <f t="shared" si="2"/>
        <v>Lundi</v>
      </c>
      <c r="C22" s="52">
        <f>DATEVALUE(ROWS(C$11:C22)&amp;$H$4&amp;$L$4)</f>
        <v>41771</v>
      </c>
      <c r="D22" s="64" t="str">
        <f t="shared" si="1"/>
        <v>12</v>
      </c>
      <c r="E22" s="75"/>
      <c r="F22" s="62"/>
      <c r="G22" s="78"/>
      <c r="H22" s="63"/>
      <c r="I22" s="53"/>
      <c r="J22" s="54">
        <f t="shared" si="3"/>
        <v>0</v>
      </c>
      <c r="K22" s="82">
        <f t="shared" si="4"/>
        <v>0</v>
      </c>
      <c r="L22" s="75"/>
      <c r="M22" s="62"/>
      <c r="N22" s="63">
        <f t="shared" si="5"/>
        <v>0</v>
      </c>
      <c r="O22" s="53">
        <f t="shared" si="6"/>
        <v>0</v>
      </c>
      <c r="P22" s="53">
        <f t="shared" si="7"/>
        <v>0</v>
      </c>
      <c r="Q22" s="53"/>
      <c r="R22" s="53"/>
      <c r="S22" s="53">
        <f t="shared" si="8"/>
        <v>0</v>
      </c>
      <c r="T22" s="53">
        <f t="shared" si="9"/>
        <v>0</v>
      </c>
      <c r="U22" s="53">
        <f t="shared" si="10"/>
        <v>0</v>
      </c>
      <c r="V22" s="99">
        <f t="shared" si="11"/>
        <v>0</v>
      </c>
      <c r="W22" s="78"/>
      <c r="X22" s="109"/>
      <c r="Y22" s="11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20</v>
      </c>
      <c r="B23" s="48" t="str">
        <f t="shared" si="2"/>
        <v>Mardi</v>
      </c>
      <c r="C23" s="52">
        <f>DATEVALUE(ROWS(C$11:C23)&amp;$H$4&amp;$L$4)</f>
        <v>41772</v>
      </c>
      <c r="D23" s="64" t="str">
        <f t="shared" si="1"/>
        <v>13</v>
      </c>
      <c r="E23" s="75"/>
      <c r="F23" s="62"/>
      <c r="G23" s="78"/>
      <c r="H23" s="63"/>
      <c r="I23" s="53"/>
      <c r="J23" s="54">
        <f t="shared" si="3"/>
        <v>0</v>
      </c>
      <c r="K23" s="82">
        <f t="shared" si="4"/>
        <v>0</v>
      </c>
      <c r="L23" s="75"/>
      <c r="M23" s="62"/>
      <c r="N23" s="63">
        <f t="shared" si="5"/>
        <v>0</v>
      </c>
      <c r="O23" s="53">
        <f t="shared" si="6"/>
        <v>0</v>
      </c>
      <c r="P23" s="53">
        <f t="shared" si="7"/>
        <v>0</v>
      </c>
      <c r="Q23" s="53"/>
      <c r="R23" s="53"/>
      <c r="S23" s="53">
        <f t="shared" si="8"/>
        <v>0</v>
      </c>
      <c r="T23" s="53">
        <f t="shared" si="9"/>
        <v>0</v>
      </c>
      <c r="U23" s="53">
        <f t="shared" si="10"/>
        <v>0</v>
      </c>
      <c r="V23" s="99">
        <f t="shared" si="11"/>
        <v>0</v>
      </c>
      <c r="W23" s="78"/>
      <c r="X23" s="109"/>
      <c r="Y23" s="11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20</v>
      </c>
      <c r="B24" s="48" t="str">
        <f t="shared" si="2"/>
        <v>Mercredi</v>
      </c>
      <c r="C24" s="52">
        <f>DATEVALUE(ROWS(C$11:C24)&amp;$H$4&amp;$L$4)</f>
        <v>41773</v>
      </c>
      <c r="D24" s="64" t="str">
        <f t="shared" si="1"/>
        <v>14</v>
      </c>
      <c r="E24" s="75"/>
      <c r="F24" s="62"/>
      <c r="G24" s="78"/>
      <c r="H24" s="63"/>
      <c r="I24" s="53"/>
      <c r="J24" s="54">
        <f t="shared" si="3"/>
        <v>0</v>
      </c>
      <c r="K24" s="82">
        <f t="shared" si="4"/>
        <v>0</v>
      </c>
      <c r="L24" s="75"/>
      <c r="M24" s="62"/>
      <c r="N24" s="63">
        <f t="shared" si="5"/>
        <v>0</v>
      </c>
      <c r="O24" s="53">
        <f t="shared" si="6"/>
        <v>0</v>
      </c>
      <c r="P24" s="53">
        <f t="shared" si="7"/>
        <v>0</v>
      </c>
      <c r="Q24" s="53"/>
      <c r="R24" s="53"/>
      <c r="S24" s="53">
        <f t="shared" si="8"/>
        <v>0</v>
      </c>
      <c r="T24" s="53">
        <f t="shared" si="9"/>
        <v>0</v>
      </c>
      <c r="U24" s="53">
        <f t="shared" si="10"/>
        <v>0</v>
      </c>
      <c r="V24" s="99">
        <f t="shared" si="11"/>
        <v>0</v>
      </c>
      <c r="W24" s="78"/>
      <c r="X24" s="109"/>
      <c r="Y24" s="11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20</v>
      </c>
      <c r="B25" s="48" t="str">
        <f t="shared" si="2"/>
        <v>Jeudi</v>
      </c>
      <c r="C25" s="52">
        <f>DATEVALUE(ROWS(C$11:C25)&amp;$H$4&amp;$L$4)</f>
        <v>41774</v>
      </c>
      <c r="D25" s="64" t="str">
        <f t="shared" si="1"/>
        <v>15</v>
      </c>
      <c r="E25" s="75"/>
      <c r="F25" s="62"/>
      <c r="G25" s="78"/>
      <c r="H25" s="63"/>
      <c r="I25" s="53"/>
      <c r="J25" s="54">
        <f t="shared" si="3"/>
        <v>0</v>
      </c>
      <c r="K25" s="82">
        <f t="shared" si="4"/>
        <v>0</v>
      </c>
      <c r="L25" s="75"/>
      <c r="M25" s="62"/>
      <c r="N25" s="63">
        <f t="shared" si="5"/>
        <v>0</v>
      </c>
      <c r="O25" s="53">
        <f t="shared" si="6"/>
        <v>0</v>
      </c>
      <c r="P25" s="53">
        <f t="shared" si="7"/>
        <v>0</v>
      </c>
      <c r="Q25" s="53"/>
      <c r="R25" s="53"/>
      <c r="S25" s="53">
        <f t="shared" si="8"/>
        <v>0</v>
      </c>
      <c r="T25" s="53">
        <f t="shared" si="9"/>
        <v>0</v>
      </c>
      <c r="U25" s="53">
        <f t="shared" si="10"/>
        <v>0</v>
      </c>
      <c r="V25" s="99">
        <f t="shared" si="11"/>
        <v>0</v>
      </c>
      <c r="W25" s="78"/>
      <c r="X25" s="109"/>
      <c r="Y25" s="11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20</v>
      </c>
      <c r="B26" s="48" t="str">
        <f t="shared" si="2"/>
        <v>Vendredi</v>
      </c>
      <c r="C26" s="52">
        <f>DATEVALUE(ROWS(C$11:C26)&amp;$H$4&amp;$L$4)</f>
        <v>41775</v>
      </c>
      <c r="D26" s="64" t="str">
        <f t="shared" si="1"/>
        <v>16</v>
      </c>
      <c r="E26" s="75"/>
      <c r="F26" s="62"/>
      <c r="G26" s="78"/>
      <c r="H26" s="63"/>
      <c r="I26" s="53"/>
      <c r="J26" s="54">
        <f t="shared" si="3"/>
        <v>0</v>
      </c>
      <c r="K26" s="82">
        <f t="shared" si="4"/>
        <v>0</v>
      </c>
      <c r="L26" s="75"/>
      <c r="M26" s="62"/>
      <c r="N26" s="63">
        <f t="shared" si="5"/>
        <v>0</v>
      </c>
      <c r="O26" s="53">
        <f t="shared" si="6"/>
        <v>0</v>
      </c>
      <c r="P26" s="53">
        <f t="shared" si="7"/>
        <v>0</v>
      </c>
      <c r="Q26" s="53"/>
      <c r="R26" s="53"/>
      <c r="S26" s="53">
        <f t="shared" si="8"/>
        <v>0</v>
      </c>
      <c r="T26" s="53">
        <f t="shared" si="9"/>
        <v>0</v>
      </c>
      <c r="U26" s="53">
        <f t="shared" si="10"/>
        <v>0</v>
      </c>
      <c r="V26" s="99">
        <f t="shared" si="11"/>
        <v>0</v>
      </c>
      <c r="W26" s="78"/>
      <c r="X26" s="109"/>
      <c r="Y26" s="11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20</v>
      </c>
      <c r="B27" s="48" t="str">
        <f t="shared" si="2"/>
        <v>Samedi</v>
      </c>
      <c r="C27" s="52">
        <f>DATEVALUE(ROWS(C$11:C27)&amp;$H$4&amp;$L$4)</f>
        <v>41776</v>
      </c>
      <c r="D27" s="64" t="str">
        <f t="shared" si="1"/>
        <v>17</v>
      </c>
      <c r="E27" s="75"/>
      <c r="F27" s="62"/>
      <c r="G27" s="78"/>
      <c r="H27" s="63"/>
      <c r="I27" s="53"/>
      <c r="J27" s="54">
        <f t="shared" si="3"/>
        <v>0</v>
      </c>
      <c r="K27" s="82">
        <f t="shared" si="4"/>
        <v>0</v>
      </c>
      <c r="L27" s="75"/>
      <c r="M27" s="62"/>
      <c r="N27" s="63">
        <f t="shared" si="5"/>
        <v>0</v>
      </c>
      <c r="O27" s="53">
        <f t="shared" si="6"/>
        <v>0</v>
      </c>
      <c r="P27" s="53">
        <f t="shared" si="7"/>
        <v>0</v>
      </c>
      <c r="Q27" s="53"/>
      <c r="R27" s="53"/>
      <c r="S27" s="53">
        <f t="shared" si="8"/>
        <v>0</v>
      </c>
      <c r="T27" s="53">
        <f t="shared" si="9"/>
        <v>0</v>
      </c>
      <c r="U27" s="53">
        <f t="shared" si="10"/>
        <v>0</v>
      </c>
      <c r="V27" s="99">
        <f t="shared" si="11"/>
        <v>0</v>
      </c>
      <c r="W27" s="78"/>
      <c r="X27" s="109"/>
      <c r="Y27" s="11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20</v>
      </c>
      <c r="B28" s="48" t="str">
        <f t="shared" si="2"/>
        <v>Dimanche</v>
      </c>
      <c r="C28" s="52">
        <f>DATEVALUE(ROWS(C$11:C28)&amp;$H$4&amp;$L$4)</f>
        <v>41777</v>
      </c>
      <c r="D28" s="64" t="str">
        <f t="shared" si="1"/>
        <v>18</v>
      </c>
      <c r="E28" s="75"/>
      <c r="F28" s="62"/>
      <c r="G28" s="78"/>
      <c r="H28" s="63"/>
      <c r="I28" s="53"/>
      <c r="J28" s="54">
        <f t="shared" si="3"/>
        <v>0</v>
      </c>
      <c r="K28" s="82">
        <f t="shared" si="4"/>
        <v>0</v>
      </c>
      <c r="L28" s="75"/>
      <c r="M28" s="62"/>
      <c r="N28" s="63">
        <f t="shared" si="5"/>
        <v>0</v>
      </c>
      <c r="O28" s="53">
        <f t="shared" si="6"/>
        <v>0</v>
      </c>
      <c r="P28" s="53">
        <f t="shared" si="7"/>
        <v>0</v>
      </c>
      <c r="Q28" s="53"/>
      <c r="R28" s="53"/>
      <c r="S28" s="53">
        <f t="shared" si="8"/>
        <v>0</v>
      </c>
      <c r="T28" s="53">
        <f t="shared" si="9"/>
        <v>0</v>
      </c>
      <c r="U28" s="53">
        <f t="shared" si="10"/>
        <v>0</v>
      </c>
      <c r="V28" s="99">
        <f t="shared" si="11"/>
        <v>0</v>
      </c>
      <c r="W28" s="78"/>
      <c r="X28" s="109"/>
      <c r="Y28" s="119"/>
      <c r="Z28" s="163">
        <f t="shared" si="12"/>
        <v>0</v>
      </c>
      <c r="AA28" s="167"/>
    </row>
    <row r="29" spans="1:274" ht="13.5" x14ac:dyDescent="0.25">
      <c r="A29" s="51">
        <f t="shared" si="0"/>
        <v>21</v>
      </c>
      <c r="B29" s="48" t="str">
        <f t="shared" si="2"/>
        <v>Lundi</v>
      </c>
      <c r="C29" s="52">
        <f>DATEVALUE(ROWS(C$11:C29)&amp;$H$4&amp;$L$4)</f>
        <v>41778</v>
      </c>
      <c r="D29" s="64" t="str">
        <f t="shared" si="1"/>
        <v>19</v>
      </c>
      <c r="E29" s="75"/>
      <c r="F29" s="62"/>
      <c r="G29" s="78"/>
      <c r="H29" s="63"/>
      <c r="I29" s="53"/>
      <c r="J29" s="54">
        <f t="shared" si="3"/>
        <v>0</v>
      </c>
      <c r="K29" s="82">
        <f t="shared" si="4"/>
        <v>0</v>
      </c>
      <c r="L29" s="75"/>
      <c r="M29" s="62"/>
      <c r="N29" s="63">
        <f t="shared" si="5"/>
        <v>0</v>
      </c>
      <c r="O29" s="53">
        <f t="shared" si="6"/>
        <v>0</v>
      </c>
      <c r="P29" s="53">
        <f t="shared" si="7"/>
        <v>0</v>
      </c>
      <c r="Q29" s="53"/>
      <c r="R29" s="53"/>
      <c r="S29" s="53">
        <f t="shared" si="8"/>
        <v>0</v>
      </c>
      <c r="T29" s="53">
        <f t="shared" si="9"/>
        <v>0</v>
      </c>
      <c r="U29" s="53">
        <f t="shared" si="10"/>
        <v>0</v>
      </c>
      <c r="V29" s="99">
        <f t="shared" si="11"/>
        <v>0</v>
      </c>
      <c r="W29" s="78"/>
      <c r="X29" s="109"/>
      <c r="Y29" s="11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21</v>
      </c>
      <c r="B30" s="48" t="str">
        <f t="shared" si="2"/>
        <v>Mardi</v>
      </c>
      <c r="C30" s="52">
        <f>DATEVALUE(ROWS(C$11:C30)&amp;$H$4&amp;$L$4)</f>
        <v>41779</v>
      </c>
      <c r="D30" s="64" t="str">
        <f t="shared" si="1"/>
        <v>20</v>
      </c>
      <c r="E30" s="75"/>
      <c r="F30" s="62"/>
      <c r="G30" s="78"/>
      <c r="H30" s="63"/>
      <c r="I30" s="53"/>
      <c r="J30" s="54">
        <f t="shared" si="3"/>
        <v>0</v>
      </c>
      <c r="K30" s="82">
        <f t="shared" si="4"/>
        <v>0</v>
      </c>
      <c r="L30" s="75"/>
      <c r="M30" s="62"/>
      <c r="N30" s="63">
        <f t="shared" si="5"/>
        <v>0</v>
      </c>
      <c r="O30" s="53">
        <f t="shared" si="6"/>
        <v>0</v>
      </c>
      <c r="P30" s="53">
        <f t="shared" si="7"/>
        <v>0</v>
      </c>
      <c r="Q30" s="53"/>
      <c r="R30" s="53"/>
      <c r="S30" s="53">
        <f t="shared" si="8"/>
        <v>0</v>
      </c>
      <c r="T30" s="53">
        <f t="shared" si="9"/>
        <v>0</v>
      </c>
      <c r="U30" s="53">
        <f t="shared" si="10"/>
        <v>0</v>
      </c>
      <c r="V30" s="99">
        <f t="shared" si="11"/>
        <v>0</v>
      </c>
      <c r="W30" s="78"/>
      <c r="X30" s="109"/>
      <c r="Y30" s="119"/>
      <c r="Z30" s="163">
        <f t="shared" si="12"/>
        <v>0</v>
      </c>
      <c r="AA30" s="167"/>
    </row>
    <row r="31" spans="1:274" ht="13.5" x14ac:dyDescent="0.25">
      <c r="A31" s="51">
        <f t="shared" si="0"/>
        <v>21</v>
      </c>
      <c r="B31" s="48" t="str">
        <f t="shared" si="2"/>
        <v>Mercredi</v>
      </c>
      <c r="C31" s="52">
        <f>DATEVALUE(ROWS(C$11:C31)&amp;$H$4&amp;$L$4)</f>
        <v>41780</v>
      </c>
      <c r="D31" s="64" t="str">
        <f t="shared" si="1"/>
        <v>21</v>
      </c>
      <c r="E31" s="75"/>
      <c r="F31" s="62"/>
      <c r="G31" s="78"/>
      <c r="H31" s="63"/>
      <c r="I31" s="53"/>
      <c r="J31" s="54">
        <f t="shared" si="3"/>
        <v>0</v>
      </c>
      <c r="K31" s="82">
        <f t="shared" si="4"/>
        <v>0</v>
      </c>
      <c r="L31" s="75"/>
      <c r="M31" s="62"/>
      <c r="N31" s="63">
        <f t="shared" si="5"/>
        <v>0</v>
      </c>
      <c r="O31" s="53">
        <f t="shared" si="6"/>
        <v>0</v>
      </c>
      <c r="P31" s="53">
        <f t="shared" si="7"/>
        <v>0</v>
      </c>
      <c r="Q31" s="53"/>
      <c r="R31" s="53"/>
      <c r="S31" s="53">
        <f t="shared" si="8"/>
        <v>0</v>
      </c>
      <c r="T31" s="53">
        <f t="shared" si="9"/>
        <v>0</v>
      </c>
      <c r="U31" s="53">
        <f t="shared" si="10"/>
        <v>0</v>
      </c>
      <c r="V31" s="99">
        <f t="shared" si="11"/>
        <v>0</v>
      </c>
      <c r="W31" s="78"/>
      <c r="X31" s="109"/>
      <c r="Y31" s="119"/>
      <c r="Z31" s="163">
        <f t="shared" si="12"/>
        <v>0</v>
      </c>
      <c r="AA31" s="167"/>
    </row>
    <row r="32" spans="1:274" ht="13.5" x14ac:dyDescent="0.25">
      <c r="A32" s="51">
        <f t="shared" si="0"/>
        <v>21</v>
      </c>
      <c r="B32" s="48" t="str">
        <f t="shared" si="2"/>
        <v>Jeudi</v>
      </c>
      <c r="C32" s="52">
        <f>DATEVALUE(ROWS(C$11:C32)&amp;$H$4&amp;$L$4)</f>
        <v>41781</v>
      </c>
      <c r="D32" s="64" t="str">
        <f t="shared" si="1"/>
        <v>22</v>
      </c>
      <c r="E32" s="75"/>
      <c r="F32" s="62"/>
      <c r="G32" s="78"/>
      <c r="H32" s="63"/>
      <c r="I32" s="53"/>
      <c r="J32" s="54">
        <f t="shared" si="3"/>
        <v>0</v>
      </c>
      <c r="K32" s="82">
        <f t="shared" si="4"/>
        <v>0</v>
      </c>
      <c r="L32" s="75"/>
      <c r="M32" s="62"/>
      <c r="N32" s="63">
        <f t="shared" si="5"/>
        <v>0</v>
      </c>
      <c r="O32" s="53">
        <f t="shared" si="6"/>
        <v>0</v>
      </c>
      <c r="P32" s="53">
        <f t="shared" si="7"/>
        <v>0</v>
      </c>
      <c r="Q32" s="53"/>
      <c r="R32" s="53"/>
      <c r="S32" s="53">
        <f t="shared" si="8"/>
        <v>0</v>
      </c>
      <c r="T32" s="53">
        <f t="shared" si="9"/>
        <v>0</v>
      </c>
      <c r="U32" s="53">
        <f t="shared" si="10"/>
        <v>0</v>
      </c>
      <c r="V32" s="99">
        <f t="shared" si="11"/>
        <v>0</v>
      </c>
      <c r="W32" s="78"/>
      <c r="X32" s="109"/>
      <c r="Y32" s="119"/>
      <c r="Z32" s="163">
        <f t="shared" si="12"/>
        <v>0</v>
      </c>
      <c r="AA32" s="167"/>
    </row>
    <row r="33" spans="1:27" ht="13.5" x14ac:dyDescent="0.25">
      <c r="A33" s="51">
        <f t="shared" si="0"/>
        <v>21</v>
      </c>
      <c r="B33" s="48" t="str">
        <f t="shared" si="2"/>
        <v>Vendredi</v>
      </c>
      <c r="C33" s="52">
        <f>DATEVALUE(ROWS(C$11:C33)&amp;$H$4&amp;$L$4)</f>
        <v>41782</v>
      </c>
      <c r="D33" s="64" t="str">
        <f t="shared" si="1"/>
        <v>23</v>
      </c>
      <c r="E33" s="75"/>
      <c r="F33" s="62"/>
      <c r="G33" s="78"/>
      <c r="H33" s="63"/>
      <c r="I33" s="53"/>
      <c r="J33" s="54">
        <f t="shared" si="3"/>
        <v>0</v>
      </c>
      <c r="K33" s="82">
        <f t="shared" si="4"/>
        <v>0</v>
      </c>
      <c r="L33" s="75"/>
      <c r="M33" s="62"/>
      <c r="N33" s="63">
        <f t="shared" si="5"/>
        <v>0</v>
      </c>
      <c r="O33" s="53">
        <f t="shared" si="6"/>
        <v>0</v>
      </c>
      <c r="P33" s="53">
        <f t="shared" si="7"/>
        <v>0</v>
      </c>
      <c r="Q33" s="53"/>
      <c r="R33" s="53"/>
      <c r="S33" s="53">
        <f t="shared" si="8"/>
        <v>0</v>
      </c>
      <c r="T33" s="53">
        <f t="shared" si="9"/>
        <v>0</v>
      </c>
      <c r="U33" s="53">
        <f t="shared" si="10"/>
        <v>0</v>
      </c>
      <c r="V33" s="99">
        <f t="shared" si="11"/>
        <v>0</v>
      </c>
      <c r="W33" s="78"/>
      <c r="X33" s="109"/>
      <c r="Y33" s="119"/>
      <c r="Z33" s="163">
        <f t="shared" si="12"/>
        <v>0</v>
      </c>
      <c r="AA33" s="167"/>
    </row>
    <row r="34" spans="1:27" ht="13.5" x14ac:dyDescent="0.25">
      <c r="A34" s="51">
        <f t="shared" si="0"/>
        <v>21</v>
      </c>
      <c r="B34" s="48" t="str">
        <f t="shared" si="2"/>
        <v>Samedi</v>
      </c>
      <c r="C34" s="52">
        <f>DATEVALUE(ROWS(C$11:C34)&amp;$H$4&amp;$L$4)</f>
        <v>41783</v>
      </c>
      <c r="D34" s="64" t="str">
        <f t="shared" si="1"/>
        <v>24</v>
      </c>
      <c r="E34" s="75"/>
      <c r="F34" s="62"/>
      <c r="G34" s="78"/>
      <c r="H34" s="63"/>
      <c r="I34" s="53"/>
      <c r="J34" s="54">
        <f t="shared" si="3"/>
        <v>0</v>
      </c>
      <c r="K34" s="82">
        <f t="shared" si="4"/>
        <v>0</v>
      </c>
      <c r="L34" s="75"/>
      <c r="M34" s="62"/>
      <c r="N34" s="63">
        <f t="shared" si="5"/>
        <v>0</v>
      </c>
      <c r="O34" s="53">
        <f t="shared" si="6"/>
        <v>0</v>
      </c>
      <c r="P34" s="53">
        <f t="shared" si="7"/>
        <v>0</v>
      </c>
      <c r="Q34" s="53"/>
      <c r="R34" s="53"/>
      <c r="S34" s="53">
        <f t="shared" si="8"/>
        <v>0</v>
      </c>
      <c r="T34" s="53">
        <f t="shared" si="9"/>
        <v>0</v>
      </c>
      <c r="U34" s="53">
        <f t="shared" si="10"/>
        <v>0</v>
      </c>
      <c r="V34" s="99">
        <f t="shared" si="11"/>
        <v>0</v>
      </c>
      <c r="W34" s="78"/>
      <c r="X34" s="109"/>
      <c r="Y34" s="119"/>
      <c r="Z34" s="163">
        <f t="shared" si="12"/>
        <v>0</v>
      </c>
      <c r="AA34" s="167"/>
    </row>
    <row r="35" spans="1:27" ht="13.5" x14ac:dyDescent="0.25">
      <c r="A35" s="51">
        <f t="shared" si="0"/>
        <v>21</v>
      </c>
      <c r="B35" s="48" t="str">
        <f t="shared" si="2"/>
        <v>Dimanche</v>
      </c>
      <c r="C35" s="52">
        <f>DATEVALUE(ROWS(C$11:C35)&amp;$H$4&amp;$L$4)</f>
        <v>41784</v>
      </c>
      <c r="D35" s="64" t="str">
        <f t="shared" si="1"/>
        <v>25</v>
      </c>
      <c r="E35" s="75"/>
      <c r="F35" s="62"/>
      <c r="G35" s="78"/>
      <c r="H35" s="63"/>
      <c r="I35" s="53"/>
      <c r="J35" s="54">
        <f t="shared" si="3"/>
        <v>0</v>
      </c>
      <c r="K35" s="82">
        <f t="shared" si="4"/>
        <v>0</v>
      </c>
      <c r="L35" s="75"/>
      <c r="M35" s="62"/>
      <c r="N35" s="63">
        <f t="shared" si="5"/>
        <v>0</v>
      </c>
      <c r="O35" s="53">
        <f t="shared" si="6"/>
        <v>0</v>
      </c>
      <c r="P35" s="53">
        <f t="shared" si="7"/>
        <v>0</v>
      </c>
      <c r="Q35" s="53"/>
      <c r="R35" s="53"/>
      <c r="S35" s="53">
        <f t="shared" si="8"/>
        <v>0</v>
      </c>
      <c r="T35" s="53">
        <f t="shared" si="9"/>
        <v>0</v>
      </c>
      <c r="U35" s="53">
        <f t="shared" si="10"/>
        <v>0</v>
      </c>
      <c r="V35" s="99">
        <f t="shared" si="11"/>
        <v>0</v>
      </c>
      <c r="W35" s="78"/>
      <c r="X35" s="109"/>
      <c r="Y35" s="119"/>
      <c r="Z35" s="163">
        <f t="shared" si="12"/>
        <v>0</v>
      </c>
      <c r="AA35" s="167"/>
    </row>
    <row r="36" spans="1:27" ht="13.5" x14ac:dyDescent="0.25">
      <c r="A36" s="51">
        <f t="shared" si="0"/>
        <v>22</v>
      </c>
      <c r="B36" s="48" t="str">
        <f t="shared" si="2"/>
        <v>Lundi</v>
      </c>
      <c r="C36" s="52">
        <f>DATEVALUE(ROWS(C$11:C36)&amp;$H$4&amp;$L$4)</f>
        <v>41785</v>
      </c>
      <c r="D36" s="64" t="str">
        <f t="shared" si="1"/>
        <v>26</v>
      </c>
      <c r="E36" s="75"/>
      <c r="F36" s="62"/>
      <c r="G36" s="78"/>
      <c r="H36" s="63"/>
      <c r="I36" s="53"/>
      <c r="J36" s="54">
        <f t="shared" si="3"/>
        <v>0</v>
      </c>
      <c r="K36" s="82">
        <f t="shared" si="4"/>
        <v>0</v>
      </c>
      <c r="L36" s="75"/>
      <c r="M36" s="62"/>
      <c r="N36" s="63">
        <f t="shared" si="5"/>
        <v>0</v>
      </c>
      <c r="O36" s="53">
        <f t="shared" si="6"/>
        <v>0</v>
      </c>
      <c r="P36" s="53">
        <f t="shared" si="7"/>
        <v>0</v>
      </c>
      <c r="Q36" s="53"/>
      <c r="R36" s="53"/>
      <c r="S36" s="53">
        <f t="shared" si="8"/>
        <v>0</v>
      </c>
      <c r="T36" s="53">
        <f t="shared" si="9"/>
        <v>0</v>
      </c>
      <c r="U36" s="53">
        <f t="shared" si="10"/>
        <v>0</v>
      </c>
      <c r="V36" s="99">
        <f t="shared" si="11"/>
        <v>0</v>
      </c>
      <c r="W36" s="78"/>
      <c r="X36" s="109"/>
      <c r="Y36" s="119"/>
      <c r="Z36" s="163">
        <f t="shared" si="12"/>
        <v>0</v>
      </c>
      <c r="AA36" s="167"/>
    </row>
    <row r="37" spans="1:27" ht="13.5" x14ac:dyDescent="0.25">
      <c r="A37" s="51">
        <f t="shared" si="0"/>
        <v>22</v>
      </c>
      <c r="B37" s="48" t="str">
        <f t="shared" si="2"/>
        <v>Mardi</v>
      </c>
      <c r="C37" s="52">
        <f>DATEVALUE(ROWS(C$11:C37)&amp;$H$4&amp;$L$4)</f>
        <v>41786</v>
      </c>
      <c r="D37" s="64" t="str">
        <f t="shared" si="1"/>
        <v>27</v>
      </c>
      <c r="E37" s="75"/>
      <c r="F37" s="62"/>
      <c r="G37" s="78"/>
      <c r="H37" s="63"/>
      <c r="I37" s="53"/>
      <c r="J37" s="54">
        <f t="shared" si="3"/>
        <v>0</v>
      </c>
      <c r="K37" s="82">
        <f t="shared" si="4"/>
        <v>0</v>
      </c>
      <c r="L37" s="75"/>
      <c r="M37" s="62"/>
      <c r="N37" s="63">
        <f t="shared" si="5"/>
        <v>0</v>
      </c>
      <c r="O37" s="53">
        <f t="shared" si="6"/>
        <v>0</v>
      </c>
      <c r="P37" s="53">
        <f t="shared" si="7"/>
        <v>0</v>
      </c>
      <c r="Q37" s="53"/>
      <c r="R37" s="53"/>
      <c r="S37" s="53">
        <f t="shared" si="8"/>
        <v>0</v>
      </c>
      <c r="T37" s="53">
        <f t="shared" si="9"/>
        <v>0</v>
      </c>
      <c r="U37" s="53">
        <f t="shared" si="10"/>
        <v>0</v>
      </c>
      <c r="V37" s="99">
        <f t="shared" si="11"/>
        <v>0</v>
      </c>
      <c r="W37" s="78"/>
      <c r="X37" s="109"/>
      <c r="Y37" s="119"/>
      <c r="Z37" s="163">
        <f t="shared" si="12"/>
        <v>0</v>
      </c>
      <c r="AA37" s="167"/>
    </row>
    <row r="38" spans="1:27" ht="13.5" x14ac:dyDescent="0.25">
      <c r="A38" s="51">
        <f t="shared" si="0"/>
        <v>22</v>
      </c>
      <c r="B38" s="48" t="str">
        <f t="shared" si="2"/>
        <v>Mercredi</v>
      </c>
      <c r="C38" s="52">
        <f>DATEVALUE(ROWS(C$11:C38)&amp;$H$4&amp;$L$4)</f>
        <v>41787</v>
      </c>
      <c r="D38" s="64" t="str">
        <f t="shared" si="1"/>
        <v>28</v>
      </c>
      <c r="E38" s="75"/>
      <c r="F38" s="62"/>
      <c r="G38" s="78"/>
      <c r="H38" s="63"/>
      <c r="I38" s="53"/>
      <c r="J38" s="54">
        <f t="shared" si="3"/>
        <v>0</v>
      </c>
      <c r="K38" s="82">
        <f t="shared" si="4"/>
        <v>0</v>
      </c>
      <c r="L38" s="75"/>
      <c r="M38" s="62"/>
      <c r="N38" s="63">
        <f t="shared" si="5"/>
        <v>0</v>
      </c>
      <c r="O38" s="53">
        <f t="shared" si="6"/>
        <v>0</v>
      </c>
      <c r="P38" s="53">
        <f t="shared" si="7"/>
        <v>0</v>
      </c>
      <c r="Q38" s="53"/>
      <c r="R38" s="53"/>
      <c r="S38" s="53">
        <f t="shared" si="8"/>
        <v>0</v>
      </c>
      <c r="T38" s="53">
        <f t="shared" si="9"/>
        <v>0</v>
      </c>
      <c r="U38" s="53">
        <f t="shared" si="10"/>
        <v>0</v>
      </c>
      <c r="V38" s="99">
        <f t="shared" si="11"/>
        <v>0</v>
      </c>
      <c r="W38" s="78"/>
      <c r="X38" s="109"/>
      <c r="Y38" s="119"/>
      <c r="Z38" s="163">
        <f t="shared" si="12"/>
        <v>0</v>
      </c>
      <c r="AA38" s="167"/>
    </row>
    <row r="39" spans="1:27" ht="13.5" x14ac:dyDescent="0.25">
      <c r="A39" s="51">
        <f t="shared" si="0"/>
        <v>22</v>
      </c>
      <c r="B39" s="48" t="str">
        <f t="shared" si="2"/>
        <v>Jeudi</v>
      </c>
      <c r="C39" s="52">
        <f>DATEVALUE(ROWS(C$11:C39)&amp;$H$4&amp;$L$4)</f>
        <v>41788</v>
      </c>
      <c r="D39" s="64" t="str">
        <f t="shared" si="1"/>
        <v>29</v>
      </c>
      <c r="E39" s="75"/>
      <c r="F39" s="62"/>
      <c r="G39" s="78"/>
      <c r="H39" s="63"/>
      <c r="I39" s="53"/>
      <c r="J39" s="54">
        <f t="shared" si="3"/>
        <v>0</v>
      </c>
      <c r="K39" s="82">
        <f t="shared" si="4"/>
        <v>0</v>
      </c>
      <c r="L39" s="75"/>
      <c r="M39" s="62"/>
      <c r="N39" s="63">
        <f t="shared" si="5"/>
        <v>0</v>
      </c>
      <c r="O39" s="53">
        <f t="shared" si="6"/>
        <v>0</v>
      </c>
      <c r="P39" s="53">
        <f t="shared" si="7"/>
        <v>0</v>
      </c>
      <c r="Q39" s="53"/>
      <c r="R39" s="53"/>
      <c r="S39" s="53">
        <f t="shared" si="8"/>
        <v>0</v>
      </c>
      <c r="T39" s="53">
        <f t="shared" si="9"/>
        <v>0</v>
      </c>
      <c r="U39" s="53">
        <f t="shared" si="10"/>
        <v>0</v>
      </c>
      <c r="V39" s="99">
        <f t="shared" si="11"/>
        <v>0</v>
      </c>
      <c r="W39" s="78"/>
      <c r="X39" s="109"/>
      <c r="Y39" s="119"/>
      <c r="Z39" s="163">
        <f t="shared" si="12"/>
        <v>0</v>
      </c>
      <c r="AA39" s="167"/>
    </row>
    <row r="40" spans="1:27" ht="13.5" x14ac:dyDescent="0.25">
      <c r="A40" s="51">
        <f t="shared" si="0"/>
        <v>22</v>
      </c>
      <c r="B40" s="48" t="str">
        <f t="shared" si="2"/>
        <v>Vendredi</v>
      </c>
      <c r="C40" s="52">
        <f>DATEVALUE(ROWS(C$11:C40)&amp;$H$4&amp;$L$4)</f>
        <v>41789</v>
      </c>
      <c r="D40" s="64" t="str">
        <f t="shared" si="1"/>
        <v>30</v>
      </c>
      <c r="E40" s="75"/>
      <c r="F40" s="62"/>
      <c r="G40" s="78"/>
      <c r="H40" s="63"/>
      <c r="I40" s="53"/>
      <c r="J40" s="54">
        <f t="shared" si="3"/>
        <v>0</v>
      </c>
      <c r="K40" s="82">
        <f t="shared" si="4"/>
        <v>0</v>
      </c>
      <c r="L40" s="75"/>
      <c r="M40" s="62"/>
      <c r="N40" s="63">
        <f t="shared" si="5"/>
        <v>0</v>
      </c>
      <c r="O40" s="53">
        <f t="shared" si="6"/>
        <v>0</v>
      </c>
      <c r="P40" s="53">
        <f t="shared" si="7"/>
        <v>0</v>
      </c>
      <c r="Q40" s="53"/>
      <c r="R40" s="53"/>
      <c r="S40" s="53">
        <f t="shared" si="8"/>
        <v>0</v>
      </c>
      <c r="T40" s="53">
        <f t="shared" si="9"/>
        <v>0</v>
      </c>
      <c r="U40" s="53">
        <f t="shared" si="10"/>
        <v>0</v>
      </c>
      <c r="V40" s="99">
        <f t="shared" si="11"/>
        <v>0</v>
      </c>
      <c r="W40" s="78"/>
      <c r="X40" s="109"/>
      <c r="Y40" s="119"/>
      <c r="Z40" s="163">
        <f t="shared" si="12"/>
        <v>0</v>
      </c>
      <c r="AA40" s="167"/>
    </row>
    <row r="41" spans="1:27" ht="14.25" thickBot="1" x14ac:dyDescent="0.3">
      <c r="A41" s="51">
        <f t="shared" si="0"/>
        <v>22</v>
      </c>
      <c r="B41" s="48" t="str">
        <f t="shared" si="2"/>
        <v>Samedi</v>
      </c>
      <c r="C41" s="52">
        <f>DATEVALUE(ROWS(C$11:C41)&amp;$H$4&amp;$L$4)</f>
        <v>41790</v>
      </c>
      <c r="D41" s="65" t="str">
        <f t="shared" si="1"/>
        <v>31</v>
      </c>
      <c r="E41" s="106"/>
      <c r="F41" s="69"/>
      <c r="G41" s="107"/>
      <c r="H41" s="66"/>
      <c r="I41" s="67"/>
      <c r="J41" s="68">
        <f t="shared" si="3"/>
        <v>0</v>
      </c>
      <c r="K41" s="83">
        <f t="shared" si="4"/>
        <v>0</v>
      </c>
      <c r="L41" s="106"/>
      <c r="M41" s="69"/>
      <c r="N41" s="66">
        <f t="shared" si="5"/>
        <v>0</v>
      </c>
      <c r="O41" s="67">
        <f t="shared" si="6"/>
        <v>0</v>
      </c>
      <c r="P41" s="67">
        <f t="shared" si="7"/>
        <v>0</v>
      </c>
      <c r="Q41" s="67"/>
      <c r="R41" s="67"/>
      <c r="S41" s="67">
        <f t="shared" si="8"/>
        <v>0</v>
      </c>
      <c r="T41" s="67">
        <f t="shared" si="9"/>
        <v>0</v>
      </c>
      <c r="U41" s="67">
        <f t="shared" si="10"/>
        <v>0</v>
      </c>
      <c r="V41" s="99">
        <f t="shared" si="11"/>
        <v>0</v>
      </c>
      <c r="W41" s="107"/>
      <c r="X41" s="110"/>
      <c r="Y41" s="12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70" t="s">
        <v>41</v>
      </c>
      <c r="E42" s="86">
        <f>SUM(E11:E41)</f>
        <v>0</v>
      </c>
      <c r="F42" s="74">
        <f t="shared" ref="F42:Y42" si="16">SUM(F11:F41)</f>
        <v>0</v>
      </c>
      <c r="G42" s="44">
        <f t="shared" si="16"/>
        <v>0</v>
      </c>
      <c r="H42" s="71">
        <f t="shared" si="16"/>
        <v>0</v>
      </c>
      <c r="I42" s="73"/>
      <c r="J42" s="72">
        <f t="shared" si="16"/>
        <v>0</v>
      </c>
      <c r="K42" s="88">
        <f t="shared" si="16"/>
        <v>0</v>
      </c>
      <c r="L42" s="86">
        <f t="shared" si="16"/>
        <v>0</v>
      </c>
      <c r="M42" s="87"/>
      <c r="N42" s="71">
        <f t="shared" si="16"/>
        <v>0</v>
      </c>
      <c r="O42" s="72">
        <f t="shared" si="16"/>
        <v>0</v>
      </c>
      <c r="P42" s="72">
        <f t="shared" si="16"/>
        <v>0</v>
      </c>
      <c r="Q42" s="72">
        <f t="shared" si="16"/>
        <v>0</v>
      </c>
      <c r="R42" s="73"/>
      <c r="S42" s="72">
        <f t="shared" si="16"/>
        <v>0</v>
      </c>
      <c r="T42" s="72">
        <f t="shared" si="16"/>
        <v>0</v>
      </c>
      <c r="U42" s="72">
        <f t="shared" si="16"/>
        <v>0</v>
      </c>
      <c r="V42" s="88">
        <f t="shared" si="16"/>
        <v>0</v>
      </c>
      <c r="W42" s="44">
        <f t="shared" si="16"/>
        <v>0</v>
      </c>
      <c r="X42" s="111">
        <f t="shared" si="16"/>
        <v>0</v>
      </c>
      <c r="Y42" s="44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74" t="s">
        <v>66</v>
      </c>
      <c r="E44" s="175"/>
      <c r="F44" s="175"/>
      <c r="G44" s="176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69" t="s">
        <v>70</v>
      </c>
      <c r="X44" s="169"/>
      <c r="Y44" s="173"/>
      <c r="Z44" s="44">
        <f>AD26</f>
        <v>0</v>
      </c>
      <c r="AA44" s="117"/>
    </row>
    <row r="45" spans="1:27" ht="13.5" x14ac:dyDescent="0.25">
      <c r="D45" s="36" t="s">
        <v>56</v>
      </c>
      <c r="E45" s="195" t="s">
        <v>36</v>
      </c>
      <c r="F45" s="195"/>
      <c r="G45" s="196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95" t="s">
        <v>48</v>
      </c>
      <c r="F46" s="195"/>
      <c r="G46" s="196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206" t="s">
        <v>67</v>
      </c>
      <c r="J47" s="207"/>
      <c r="K47" s="207"/>
      <c r="L47" s="207"/>
      <c r="M47" s="207"/>
      <c r="N47" s="207"/>
      <c r="O47" s="207"/>
      <c r="P47" s="207"/>
      <c r="Q47" s="208"/>
      <c r="R47" s="206" t="s">
        <v>72</v>
      </c>
      <c r="S47" s="207"/>
      <c r="T47" s="207"/>
      <c r="U47" s="207"/>
      <c r="V47" s="207"/>
      <c r="W47" s="207"/>
      <c r="X47" s="207"/>
      <c r="Y47" s="208"/>
      <c r="Z47" s="57"/>
      <c r="AA47" s="157"/>
    </row>
    <row r="48" spans="1:27" ht="13.5" x14ac:dyDescent="0.25">
      <c r="D48" s="36" t="s">
        <v>54</v>
      </c>
      <c r="E48" s="202" t="s">
        <v>37</v>
      </c>
      <c r="F48" s="202"/>
      <c r="G48" s="203"/>
      <c r="H48" s="38"/>
      <c r="I48" s="197"/>
      <c r="J48" s="198"/>
      <c r="K48" s="198"/>
      <c r="L48" s="198"/>
      <c r="M48" s="198"/>
      <c r="N48" s="198"/>
      <c r="O48" s="198"/>
      <c r="P48" s="198"/>
      <c r="Q48" s="173"/>
      <c r="R48" s="197"/>
      <c r="S48" s="198"/>
      <c r="T48" s="198"/>
      <c r="U48" s="198"/>
      <c r="V48" s="198"/>
      <c r="W48" s="198"/>
      <c r="X48" s="198"/>
      <c r="Y48" s="173"/>
      <c r="Z48" s="57"/>
      <c r="AA48" s="157"/>
    </row>
    <row r="49" spans="4:27" ht="13.5" x14ac:dyDescent="0.25">
      <c r="D49" s="36" t="s">
        <v>58</v>
      </c>
      <c r="E49" s="195" t="s">
        <v>49</v>
      </c>
      <c r="F49" s="195"/>
      <c r="G49" s="196"/>
      <c r="H49" s="38"/>
      <c r="I49" s="197"/>
      <c r="J49" s="198"/>
      <c r="K49" s="198"/>
      <c r="L49" s="198"/>
      <c r="M49" s="198"/>
      <c r="N49" s="198"/>
      <c r="O49" s="198"/>
      <c r="P49" s="198"/>
      <c r="Q49" s="173"/>
      <c r="R49" s="197"/>
      <c r="S49" s="198"/>
      <c r="T49" s="198"/>
      <c r="U49" s="198"/>
      <c r="V49" s="198"/>
      <c r="W49" s="198"/>
      <c r="X49" s="198"/>
      <c r="Y49" s="173"/>
      <c r="Z49" s="57"/>
      <c r="AA49" s="157"/>
    </row>
    <row r="50" spans="4:27" ht="13.5" x14ac:dyDescent="0.25">
      <c r="D50" s="36" t="s">
        <v>59</v>
      </c>
      <c r="E50" s="195" t="s">
        <v>50</v>
      </c>
      <c r="F50" s="195"/>
      <c r="G50" s="196"/>
      <c r="H50" s="38"/>
      <c r="I50" s="197"/>
      <c r="J50" s="198"/>
      <c r="K50" s="198"/>
      <c r="L50" s="198"/>
      <c r="M50" s="198"/>
      <c r="N50" s="198"/>
      <c r="O50" s="198"/>
      <c r="P50" s="198"/>
      <c r="Q50" s="173"/>
      <c r="R50" s="197"/>
      <c r="S50" s="198"/>
      <c r="T50" s="198"/>
      <c r="U50" s="198"/>
      <c r="V50" s="198"/>
      <c r="W50" s="198"/>
      <c r="X50" s="198"/>
      <c r="Y50" s="173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97"/>
      <c r="J51" s="198"/>
      <c r="K51" s="198"/>
      <c r="L51" s="198"/>
      <c r="M51" s="198"/>
      <c r="N51" s="198"/>
      <c r="O51" s="198"/>
      <c r="P51" s="198"/>
      <c r="Q51" s="173"/>
      <c r="R51" s="197"/>
      <c r="S51" s="198"/>
      <c r="T51" s="198"/>
      <c r="U51" s="198"/>
      <c r="V51" s="198"/>
      <c r="W51" s="198"/>
      <c r="X51" s="198"/>
      <c r="Y51" s="173"/>
      <c r="Z51" s="57"/>
      <c r="AA51" s="157"/>
    </row>
    <row r="52" spans="4:27" ht="14.25" thickBot="1" x14ac:dyDescent="0.3">
      <c r="D52" s="36" t="s">
        <v>51</v>
      </c>
      <c r="E52" s="195" t="s">
        <v>52</v>
      </c>
      <c r="F52" s="195"/>
      <c r="G52" s="196"/>
      <c r="H52" s="35"/>
      <c r="I52" s="199"/>
      <c r="J52" s="200"/>
      <c r="K52" s="200"/>
      <c r="L52" s="200"/>
      <c r="M52" s="200"/>
      <c r="N52" s="200"/>
      <c r="O52" s="200"/>
      <c r="P52" s="200"/>
      <c r="Q52" s="201"/>
      <c r="R52" s="199"/>
      <c r="S52" s="200"/>
      <c r="T52" s="200"/>
      <c r="U52" s="200"/>
      <c r="V52" s="200"/>
      <c r="W52" s="200"/>
      <c r="X52" s="200"/>
      <c r="Y52" s="201"/>
      <c r="Z52" s="57"/>
      <c r="AA52" s="157"/>
    </row>
    <row r="53" spans="4:27" ht="13.5" x14ac:dyDescent="0.25">
      <c r="D53" s="36" t="s">
        <v>64</v>
      </c>
      <c r="E53" s="195" t="s">
        <v>65</v>
      </c>
      <c r="F53" s="195"/>
      <c r="G53" s="196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95" t="s">
        <v>53</v>
      </c>
      <c r="F54" s="195"/>
      <c r="G54" s="196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95" t="s">
        <v>55</v>
      </c>
      <c r="F55" s="195"/>
      <c r="G55" s="196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70" t="s">
        <v>71</v>
      </c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60"/>
    </row>
  </sheetData>
  <sheetProtection selectLockedCells="1"/>
  <mergeCells count="38"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  <mergeCell ref="AA9:AA10"/>
    <mergeCell ref="W44:Y44"/>
    <mergeCell ref="X9:X10"/>
    <mergeCell ref="Y9:Y10"/>
    <mergeCell ref="Q9:R10"/>
    <mergeCell ref="W9:W10"/>
    <mergeCell ref="Z9:Z10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D1:Z1"/>
    <mergeCell ref="D2:Z2"/>
    <mergeCell ref="D6:F6"/>
    <mergeCell ref="G6:W6"/>
    <mergeCell ref="H3:I3"/>
    <mergeCell ref="L3:M3"/>
    <mergeCell ref="H4:I4"/>
    <mergeCell ref="L4:M4"/>
  </mergeCells>
  <conditionalFormatting sqref="AY5:JN16">
    <cfRule type="expression" dxfId="57" priority="1" stopIfTrue="1">
      <formula>OR(WEEKDAY(AY5&amp;AY$3)=1,WEEKDAY(AY5&amp;AY$3)=7)</formula>
    </cfRule>
  </conditionalFormatting>
  <conditionalFormatting sqref="A11:AA41">
    <cfRule type="expression" dxfId="56" priority="2" stopIfTrue="1">
      <formula>ISERR($C11/$L$4)</formula>
    </cfRule>
    <cfRule type="expression" dxfId="55" priority="3" stopIfTrue="1">
      <formula>OR(WEEKDAY($C11)=1,WEEKDAY($C11)=7)</formula>
    </cfRule>
    <cfRule type="expression" dxfId="54" priority="4" stopIfTrue="1">
      <formula>COUNTIF(Fériés,TEXT($C11,"j mmmm"))</formula>
    </cfRule>
  </conditionalFormatting>
  <conditionalFormatting sqref="AM11:AX18">
    <cfRule type="expression" dxfId="53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  <ignoredErrors>
    <ignoredError sqref="G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68" t="s">
        <v>29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58"/>
      <c r="AB1" s="18"/>
      <c r="AC1" s="18"/>
      <c r="AD1" s="18"/>
      <c r="AE1" s="18"/>
      <c r="AF1" s="18"/>
    </row>
    <row r="2" spans="1:274" ht="13.5" x14ac:dyDescent="0.25">
      <c r="C2" s="8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59"/>
    </row>
    <row r="3" spans="1:274" s="6" customFormat="1" ht="13.5" x14ac:dyDescent="0.25">
      <c r="D3" s="26"/>
      <c r="E3" s="27"/>
      <c r="F3" s="27"/>
      <c r="G3" s="27"/>
      <c r="H3" s="177" t="s">
        <v>0</v>
      </c>
      <c r="I3" s="177"/>
      <c r="J3" s="26"/>
      <c r="K3" s="26"/>
      <c r="L3" s="177" t="s">
        <v>1</v>
      </c>
      <c r="M3" s="177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178" t="s">
        <v>14</v>
      </c>
      <c r="I4" s="178"/>
      <c r="J4" s="165"/>
      <c r="K4" s="165"/>
      <c r="L4" s="178">
        <v>2014</v>
      </c>
      <c r="M4" s="178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180" t="s">
        <v>30</v>
      </c>
      <c r="E6" s="180"/>
      <c r="F6" s="180"/>
      <c r="G6" s="179" t="str">
        <f>MAI!G6</f>
        <v>MARTIN Grégory</v>
      </c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185" t="s">
        <v>86</v>
      </c>
      <c r="F7" s="185"/>
      <c r="G7" s="185"/>
      <c r="H7" s="185"/>
      <c r="I7" s="210" t="str">
        <f>MAI!I7</f>
        <v xml:space="preserve"> </v>
      </c>
      <c r="J7" s="210"/>
      <c r="K7" s="210"/>
      <c r="L7" s="210"/>
      <c r="M7" s="210"/>
      <c r="N7" s="210"/>
      <c r="O7" s="210"/>
      <c r="P7" s="210"/>
      <c r="Q7" s="210"/>
      <c r="R7" s="210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9" t="s">
        <v>31</v>
      </c>
      <c r="E9" s="187" t="s">
        <v>32</v>
      </c>
      <c r="F9" s="188"/>
      <c r="G9" s="181" t="s">
        <v>46</v>
      </c>
      <c r="H9" s="191" t="s">
        <v>43</v>
      </c>
      <c r="I9" s="192"/>
      <c r="J9" s="60" t="s">
        <v>36</v>
      </c>
      <c r="K9" s="60" t="s">
        <v>63</v>
      </c>
      <c r="L9" s="217" t="s">
        <v>44</v>
      </c>
      <c r="M9" s="212"/>
      <c r="N9" s="60"/>
      <c r="O9" s="60"/>
      <c r="P9" s="60"/>
      <c r="Q9" s="191" t="s">
        <v>47</v>
      </c>
      <c r="R9" s="192"/>
      <c r="S9" s="61"/>
      <c r="T9" s="61"/>
      <c r="U9" s="61"/>
      <c r="V9" s="61"/>
      <c r="W9" s="219" t="s">
        <v>38</v>
      </c>
      <c r="X9" s="183" t="s">
        <v>39</v>
      </c>
      <c r="Y9" s="181" t="s">
        <v>40</v>
      </c>
      <c r="Z9" s="171" t="s">
        <v>42</v>
      </c>
      <c r="AA9" s="204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6" t="s">
        <v>7</v>
      </c>
      <c r="C10" s="186"/>
      <c r="D10" s="190"/>
      <c r="E10" s="100" t="s">
        <v>33</v>
      </c>
      <c r="F10" s="101" t="s">
        <v>34</v>
      </c>
      <c r="G10" s="182"/>
      <c r="H10" s="193"/>
      <c r="I10" s="194"/>
      <c r="J10" s="102"/>
      <c r="K10" s="102"/>
      <c r="L10" s="218"/>
      <c r="M10" s="214"/>
      <c r="N10" s="102" t="s">
        <v>54</v>
      </c>
      <c r="O10" s="102" t="s">
        <v>58</v>
      </c>
      <c r="P10" s="102" t="s">
        <v>59</v>
      </c>
      <c r="Q10" s="193"/>
      <c r="R10" s="194"/>
      <c r="S10" s="103" t="s">
        <v>51</v>
      </c>
      <c r="T10" s="103" t="s">
        <v>64</v>
      </c>
      <c r="U10" s="103" t="s">
        <v>60</v>
      </c>
      <c r="V10" s="103" t="s">
        <v>87</v>
      </c>
      <c r="W10" s="220"/>
      <c r="X10" s="184"/>
      <c r="Y10" s="182"/>
      <c r="Z10" s="172"/>
      <c r="AA10" s="205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22</v>
      </c>
      <c r="B11" s="48" t="str">
        <f>PROPER(TEXT(C11,"jjjj"))</f>
        <v>Dimanche</v>
      </c>
      <c r="C11" s="52">
        <f>DATEVALUE(ROWS(C$11:C11)&amp;$H$4&amp;$L$4)</f>
        <v>41791</v>
      </c>
      <c r="D11" s="90" t="str">
        <f t="shared" ref="D11:D41" si="1">TEXT(C11,"jj")</f>
        <v>01</v>
      </c>
      <c r="E11" s="91"/>
      <c r="F11" s="92"/>
      <c r="G11" s="108"/>
      <c r="H11" s="91"/>
      <c r="I11" s="94"/>
      <c r="J11" s="95">
        <f>IF(I11="AL",H11,)</f>
        <v>0</v>
      </c>
      <c r="K11" s="104">
        <f>IF(I11="VA",H11,)</f>
        <v>0</v>
      </c>
      <c r="L11" s="98"/>
      <c r="M11" s="98"/>
      <c r="N11" s="98">
        <f>IF(M11="RE",L11,)</f>
        <v>0</v>
      </c>
      <c r="O11" s="98">
        <f>IF(M11="PV",L11,)</f>
        <v>0</v>
      </c>
      <c r="P11" s="99">
        <f>IF(M11="BV",L11,)</f>
        <v>0</v>
      </c>
      <c r="Q11" s="91"/>
      <c r="R11" s="92"/>
      <c r="S11" s="97">
        <f>IF(R11="AP",Q11,)</f>
        <v>0</v>
      </c>
      <c r="T11" s="98">
        <f>IF(R11="AD",Q11,)</f>
        <v>0</v>
      </c>
      <c r="U11" s="98">
        <f>IF(R11="SE",Q11,)</f>
        <v>0</v>
      </c>
      <c r="V11" s="98">
        <f>IF(R11="RN",Q11,)</f>
        <v>0</v>
      </c>
      <c r="W11" s="99"/>
      <c r="X11" s="93"/>
      <c r="Y11" s="10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23</v>
      </c>
      <c r="B12" s="48" t="str">
        <f t="shared" ref="B12:B41" si="2">PROPER(TEXT(C12,"jjjj"))</f>
        <v>Lundi</v>
      </c>
      <c r="C12" s="52">
        <f>DATEVALUE(ROWS(C$11:C12)&amp;$H$4&amp;$L$4)</f>
        <v>41792</v>
      </c>
      <c r="D12" s="64" t="str">
        <f t="shared" si="1"/>
        <v>02</v>
      </c>
      <c r="E12" s="75"/>
      <c r="F12" s="62"/>
      <c r="G12" s="109"/>
      <c r="H12" s="75"/>
      <c r="I12" s="62"/>
      <c r="J12" s="80">
        <f t="shared" ref="J12:J41" si="3">IF(I12="AL",H12,)</f>
        <v>0</v>
      </c>
      <c r="K12" s="54">
        <f t="shared" ref="K12:K41" si="4">IF(I12="VA",H12,)</f>
        <v>0</v>
      </c>
      <c r="L12" s="53"/>
      <c r="M12" s="53"/>
      <c r="N12" s="53">
        <f t="shared" ref="N12:N41" si="5">IF(M12="RE",L12,)</f>
        <v>0</v>
      </c>
      <c r="O12" s="53">
        <f t="shared" ref="O12:O41" si="6">IF(M12="PV",L12,)</f>
        <v>0</v>
      </c>
      <c r="P12" s="84">
        <f t="shared" ref="P12:P41" si="7">IF(M12="BV",L12,)</f>
        <v>0</v>
      </c>
      <c r="Q12" s="75"/>
      <c r="R12" s="62"/>
      <c r="S12" s="63">
        <f t="shared" ref="S12:S41" si="8">IF(R12="AP",Q12,)</f>
        <v>0</v>
      </c>
      <c r="T12" s="53">
        <f t="shared" ref="T12:T41" si="9">IF(R12="AD",Q12,)</f>
        <v>0</v>
      </c>
      <c r="U12" s="53">
        <f t="shared" ref="U12:U41" si="10">IF(R12="SE",Q12,)</f>
        <v>0</v>
      </c>
      <c r="V12" s="98">
        <f t="shared" ref="V12:V41" si="11">IF(R12="RN",Q12,)</f>
        <v>0</v>
      </c>
      <c r="W12" s="84"/>
      <c r="X12" s="78"/>
      <c r="Y12" s="10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23</v>
      </c>
      <c r="B13" s="48" t="str">
        <f t="shared" si="2"/>
        <v>Mardi</v>
      </c>
      <c r="C13" s="52">
        <f>DATEVALUE(ROWS(C$11:C13)&amp;$H$4&amp;$L$4)</f>
        <v>41793</v>
      </c>
      <c r="D13" s="64" t="str">
        <f t="shared" si="1"/>
        <v>03</v>
      </c>
      <c r="E13" s="75"/>
      <c r="F13" s="62"/>
      <c r="G13" s="109"/>
      <c r="H13" s="75"/>
      <c r="I13" s="62"/>
      <c r="J13" s="80">
        <f t="shared" si="3"/>
        <v>0</v>
      </c>
      <c r="K13" s="54">
        <f t="shared" si="4"/>
        <v>0</v>
      </c>
      <c r="L13" s="53"/>
      <c r="M13" s="53"/>
      <c r="N13" s="53">
        <f t="shared" si="5"/>
        <v>0</v>
      </c>
      <c r="O13" s="53">
        <f t="shared" si="6"/>
        <v>0</v>
      </c>
      <c r="P13" s="84">
        <f t="shared" si="7"/>
        <v>0</v>
      </c>
      <c r="Q13" s="75"/>
      <c r="R13" s="62"/>
      <c r="S13" s="63">
        <f t="shared" si="8"/>
        <v>0</v>
      </c>
      <c r="T13" s="53">
        <f t="shared" si="9"/>
        <v>0</v>
      </c>
      <c r="U13" s="53">
        <f t="shared" si="10"/>
        <v>0</v>
      </c>
      <c r="V13" s="98">
        <f t="shared" si="11"/>
        <v>0</v>
      </c>
      <c r="W13" s="84"/>
      <c r="X13" s="78"/>
      <c r="Y13" s="10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23</v>
      </c>
      <c r="B14" s="48" t="str">
        <f t="shared" si="2"/>
        <v>Mercredi</v>
      </c>
      <c r="C14" s="52">
        <f>DATEVALUE(ROWS(C$11:C14)&amp;$H$4&amp;$L$4)</f>
        <v>41794</v>
      </c>
      <c r="D14" s="64" t="str">
        <f t="shared" si="1"/>
        <v>04</v>
      </c>
      <c r="E14" s="75"/>
      <c r="F14" s="62"/>
      <c r="G14" s="109"/>
      <c r="H14" s="75"/>
      <c r="I14" s="62"/>
      <c r="J14" s="80">
        <f t="shared" si="3"/>
        <v>0</v>
      </c>
      <c r="K14" s="54">
        <f t="shared" si="4"/>
        <v>0</v>
      </c>
      <c r="L14" s="53"/>
      <c r="M14" s="53"/>
      <c r="N14" s="53">
        <f t="shared" si="5"/>
        <v>0</v>
      </c>
      <c r="O14" s="53">
        <f t="shared" si="6"/>
        <v>0</v>
      </c>
      <c r="P14" s="84">
        <f t="shared" si="7"/>
        <v>0</v>
      </c>
      <c r="Q14" s="75"/>
      <c r="R14" s="62"/>
      <c r="S14" s="63">
        <f t="shared" si="8"/>
        <v>0</v>
      </c>
      <c r="T14" s="53">
        <f t="shared" si="9"/>
        <v>0</v>
      </c>
      <c r="U14" s="53">
        <f t="shared" si="10"/>
        <v>0</v>
      </c>
      <c r="V14" s="98">
        <f t="shared" si="11"/>
        <v>0</v>
      </c>
      <c r="W14" s="84"/>
      <c r="X14" s="78"/>
      <c r="Y14" s="10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23</v>
      </c>
      <c r="B15" s="48" t="str">
        <f t="shared" si="2"/>
        <v>Jeudi</v>
      </c>
      <c r="C15" s="52">
        <f>DATEVALUE(ROWS(C$11:C15)&amp;$H$4&amp;$L$4)</f>
        <v>41795</v>
      </c>
      <c r="D15" s="64" t="str">
        <f t="shared" si="1"/>
        <v>05</v>
      </c>
      <c r="E15" s="75"/>
      <c r="F15" s="62"/>
      <c r="G15" s="109"/>
      <c r="H15" s="75"/>
      <c r="I15" s="62"/>
      <c r="J15" s="80">
        <f t="shared" si="3"/>
        <v>0</v>
      </c>
      <c r="K15" s="54">
        <f t="shared" si="4"/>
        <v>0</v>
      </c>
      <c r="L15" s="53"/>
      <c r="M15" s="53"/>
      <c r="N15" s="53">
        <f t="shared" si="5"/>
        <v>0</v>
      </c>
      <c r="O15" s="53">
        <f t="shared" si="6"/>
        <v>0</v>
      </c>
      <c r="P15" s="84">
        <f t="shared" si="7"/>
        <v>0</v>
      </c>
      <c r="Q15" s="75"/>
      <c r="R15" s="62"/>
      <c r="S15" s="63">
        <f t="shared" si="8"/>
        <v>0</v>
      </c>
      <c r="T15" s="53">
        <f t="shared" si="9"/>
        <v>0</v>
      </c>
      <c r="U15" s="53">
        <f t="shared" si="10"/>
        <v>0</v>
      </c>
      <c r="V15" s="98">
        <f t="shared" si="11"/>
        <v>0</v>
      </c>
      <c r="W15" s="84"/>
      <c r="X15" s="78"/>
      <c r="Y15" s="10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23</v>
      </c>
      <c r="B16" s="48" t="str">
        <f t="shared" si="2"/>
        <v>Vendredi</v>
      </c>
      <c r="C16" s="52">
        <f>DATEVALUE(ROWS(C$11:C16)&amp;$H$4&amp;$L$4)</f>
        <v>41796</v>
      </c>
      <c r="D16" s="64" t="str">
        <f t="shared" si="1"/>
        <v>06</v>
      </c>
      <c r="E16" s="75"/>
      <c r="F16" s="62"/>
      <c r="G16" s="109"/>
      <c r="H16" s="75"/>
      <c r="I16" s="62"/>
      <c r="J16" s="80">
        <f t="shared" si="3"/>
        <v>0</v>
      </c>
      <c r="K16" s="54">
        <f t="shared" si="4"/>
        <v>0</v>
      </c>
      <c r="L16" s="53"/>
      <c r="M16" s="53"/>
      <c r="N16" s="53">
        <f t="shared" si="5"/>
        <v>0</v>
      </c>
      <c r="O16" s="53">
        <f t="shared" si="6"/>
        <v>0</v>
      </c>
      <c r="P16" s="84">
        <f t="shared" si="7"/>
        <v>0</v>
      </c>
      <c r="Q16" s="75"/>
      <c r="R16" s="62"/>
      <c r="S16" s="63">
        <f t="shared" si="8"/>
        <v>0</v>
      </c>
      <c r="T16" s="53">
        <f t="shared" si="9"/>
        <v>0</v>
      </c>
      <c r="U16" s="53">
        <f t="shared" si="10"/>
        <v>0</v>
      </c>
      <c r="V16" s="98">
        <f t="shared" si="11"/>
        <v>0</v>
      </c>
      <c r="W16" s="84"/>
      <c r="X16" s="78"/>
      <c r="Y16" s="10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23</v>
      </c>
      <c r="B17" s="48" t="str">
        <f t="shared" si="2"/>
        <v>Samedi</v>
      </c>
      <c r="C17" s="52">
        <f>DATEVALUE(ROWS(C$11:C17)&amp;$H$4&amp;$L$4)</f>
        <v>41797</v>
      </c>
      <c r="D17" s="64" t="str">
        <f t="shared" si="1"/>
        <v>07</v>
      </c>
      <c r="E17" s="75"/>
      <c r="F17" s="62"/>
      <c r="G17" s="109"/>
      <c r="H17" s="75"/>
      <c r="I17" s="62"/>
      <c r="J17" s="80">
        <f t="shared" si="3"/>
        <v>0</v>
      </c>
      <c r="K17" s="54">
        <f t="shared" si="4"/>
        <v>0</v>
      </c>
      <c r="L17" s="53"/>
      <c r="M17" s="53"/>
      <c r="N17" s="53">
        <f t="shared" si="5"/>
        <v>0</v>
      </c>
      <c r="O17" s="53">
        <f t="shared" si="6"/>
        <v>0</v>
      </c>
      <c r="P17" s="84">
        <f t="shared" si="7"/>
        <v>0</v>
      </c>
      <c r="Q17" s="75"/>
      <c r="R17" s="62"/>
      <c r="S17" s="63">
        <f t="shared" si="8"/>
        <v>0</v>
      </c>
      <c r="T17" s="53">
        <f t="shared" si="9"/>
        <v>0</v>
      </c>
      <c r="U17" s="53">
        <f t="shared" si="10"/>
        <v>0</v>
      </c>
      <c r="V17" s="98">
        <f t="shared" si="11"/>
        <v>0</v>
      </c>
      <c r="W17" s="84"/>
      <c r="X17" s="78"/>
      <c r="Y17" s="10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23</v>
      </c>
      <c r="B18" s="48" t="str">
        <f t="shared" si="2"/>
        <v>Dimanche</v>
      </c>
      <c r="C18" s="52">
        <f>DATEVALUE(ROWS(C$11:C18)&amp;$H$4&amp;$L$4)</f>
        <v>41798</v>
      </c>
      <c r="D18" s="64" t="str">
        <f t="shared" si="1"/>
        <v>08</v>
      </c>
      <c r="E18" s="75"/>
      <c r="F18" s="62"/>
      <c r="G18" s="109"/>
      <c r="H18" s="75"/>
      <c r="I18" s="62"/>
      <c r="J18" s="80">
        <f t="shared" si="3"/>
        <v>0</v>
      </c>
      <c r="K18" s="54">
        <f t="shared" si="4"/>
        <v>0</v>
      </c>
      <c r="L18" s="53"/>
      <c r="M18" s="53"/>
      <c r="N18" s="53">
        <f t="shared" si="5"/>
        <v>0</v>
      </c>
      <c r="O18" s="53">
        <f t="shared" si="6"/>
        <v>0</v>
      </c>
      <c r="P18" s="84">
        <f t="shared" si="7"/>
        <v>0</v>
      </c>
      <c r="Q18" s="75"/>
      <c r="R18" s="62"/>
      <c r="S18" s="63">
        <f t="shared" si="8"/>
        <v>0</v>
      </c>
      <c r="T18" s="53">
        <f t="shared" si="9"/>
        <v>0</v>
      </c>
      <c r="U18" s="53">
        <f t="shared" si="10"/>
        <v>0</v>
      </c>
      <c r="V18" s="98">
        <f t="shared" si="11"/>
        <v>0</v>
      </c>
      <c r="W18" s="84"/>
      <c r="X18" s="78"/>
      <c r="Y18" s="10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24</v>
      </c>
      <c r="B19" s="48" t="str">
        <f t="shared" si="2"/>
        <v>Lundi</v>
      </c>
      <c r="C19" s="52">
        <f>DATEVALUE(ROWS(C$11:C19)&amp;$H$4&amp;$L$4)</f>
        <v>41799</v>
      </c>
      <c r="D19" s="64" t="str">
        <f t="shared" si="1"/>
        <v>09</v>
      </c>
      <c r="E19" s="75"/>
      <c r="F19" s="62"/>
      <c r="G19" s="109"/>
      <c r="H19" s="75"/>
      <c r="I19" s="62"/>
      <c r="J19" s="80">
        <f t="shared" si="3"/>
        <v>0</v>
      </c>
      <c r="K19" s="54">
        <f t="shared" si="4"/>
        <v>0</v>
      </c>
      <c r="L19" s="53"/>
      <c r="M19" s="53"/>
      <c r="N19" s="53">
        <f t="shared" si="5"/>
        <v>0</v>
      </c>
      <c r="O19" s="53">
        <f t="shared" si="6"/>
        <v>0</v>
      </c>
      <c r="P19" s="84">
        <f t="shared" si="7"/>
        <v>0</v>
      </c>
      <c r="Q19" s="75"/>
      <c r="R19" s="62"/>
      <c r="S19" s="63">
        <f t="shared" si="8"/>
        <v>0</v>
      </c>
      <c r="T19" s="53">
        <f t="shared" si="9"/>
        <v>0</v>
      </c>
      <c r="U19" s="53">
        <f t="shared" si="10"/>
        <v>0</v>
      </c>
      <c r="V19" s="98">
        <f t="shared" si="11"/>
        <v>0</v>
      </c>
      <c r="W19" s="84"/>
      <c r="X19" s="78"/>
      <c r="Y19" s="10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24</v>
      </c>
      <c r="B20" s="48" t="str">
        <f t="shared" si="2"/>
        <v>Mardi</v>
      </c>
      <c r="C20" s="52">
        <f>DATEVALUE(ROWS(C$11:C20)&amp;$H$4&amp;$L$4)</f>
        <v>41800</v>
      </c>
      <c r="D20" s="64" t="str">
        <f t="shared" si="1"/>
        <v>10</v>
      </c>
      <c r="E20" s="75"/>
      <c r="F20" s="62"/>
      <c r="G20" s="109"/>
      <c r="H20" s="75"/>
      <c r="I20" s="62"/>
      <c r="J20" s="80">
        <f t="shared" si="3"/>
        <v>0</v>
      </c>
      <c r="K20" s="54">
        <f t="shared" si="4"/>
        <v>0</v>
      </c>
      <c r="L20" s="53"/>
      <c r="M20" s="53"/>
      <c r="N20" s="53">
        <f t="shared" si="5"/>
        <v>0</v>
      </c>
      <c r="O20" s="53">
        <f t="shared" si="6"/>
        <v>0</v>
      </c>
      <c r="P20" s="84">
        <f t="shared" si="7"/>
        <v>0</v>
      </c>
      <c r="Q20" s="75"/>
      <c r="R20" s="62"/>
      <c r="S20" s="63">
        <f t="shared" si="8"/>
        <v>0</v>
      </c>
      <c r="T20" s="53">
        <f t="shared" si="9"/>
        <v>0</v>
      </c>
      <c r="U20" s="53">
        <f t="shared" si="10"/>
        <v>0</v>
      </c>
      <c r="V20" s="98">
        <f t="shared" si="11"/>
        <v>0</v>
      </c>
      <c r="W20" s="84"/>
      <c r="X20" s="78"/>
      <c r="Y20" s="10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24</v>
      </c>
      <c r="B21" s="48" t="str">
        <f t="shared" si="2"/>
        <v>Mercredi</v>
      </c>
      <c r="C21" s="52">
        <f>DATEVALUE(ROWS(C$11:C21)&amp;$H$4&amp;$L$4)</f>
        <v>41801</v>
      </c>
      <c r="D21" s="64" t="str">
        <f t="shared" si="1"/>
        <v>11</v>
      </c>
      <c r="E21" s="75"/>
      <c r="F21" s="62"/>
      <c r="G21" s="109"/>
      <c r="H21" s="75"/>
      <c r="I21" s="62"/>
      <c r="J21" s="80">
        <f t="shared" si="3"/>
        <v>0</v>
      </c>
      <c r="K21" s="54">
        <f t="shared" si="4"/>
        <v>0</v>
      </c>
      <c r="L21" s="53"/>
      <c r="M21" s="53"/>
      <c r="N21" s="53">
        <f t="shared" si="5"/>
        <v>0</v>
      </c>
      <c r="O21" s="53">
        <f t="shared" si="6"/>
        <v>0</v>
      </c>
      <c r="P21" s="84">
        <f t="shared" si="7"/>
        <v>0</v>
      </c>
      <c r="Q21" s="75"/>
      <c r="R21" s="62"/>
      <c r="S21" s="63">
        <f t="shared" si="8"/>
        <v>0</v>
      </c>
      <c r="T21" s="53">
        <f t="shared" si="9"/>
        <v>0</v>
      </c>
      <c r="U21" s="53">
        <f t="shared" si="10"/>
        <v>0</v>
      </c>
      <c r="V21" s="98">
        <f t="shared" si="11"/>
        <v>0</v>
      </c>
      <c r="W21" s="84"/>
      <c r="X21" s="78"/>
      <c r="Y21" s="10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24</v>
      </c>
      <c r="B22" s="48" t="str">
        <f t="shared" si="2"/>
        <v>Jeudi</v>
      </c>
      <c r="C22" s="52">
        <f>DATEVALUE(ROWS(C$11:C22)&amp;$H$4&amp;$L$4)</f>
        <v>41802</v>
      </c>
      <c r="D22" s="64" t="str">
        <f t="shared" si="1"/>
        <v>12</v>
      </c>
      <c r="E22" s="75"/>
      <c r="F22" s="62"/>
      <c r="G22" s="109"/>
      <c r="H22" s="75"/>
      <c r="I22" s="62"/>
      <c r="J22" s="80">
        <f t="shared" si="3"/>
        <v>0</v>
      </c>
      <c r="K22" s="54">
        <f t="shared" si="4"/>
        <v>0</v>
      </c>
      <c r="L22" s="53"/>
      <c r="M22" s="53"/>
      <c r="N22" s="53">
        <f t="shared" si="5"/>
        <v>0</v>
      </c>
      <c r="O22" s="53">
        <f t="shared" si="6"/>
        <v>0</v>
      </c>
      <c r="P22" s="84">
        <f t="shared" si="7"/>
        <v>0</v>
      </c>
      <c r="Q22" s="75"/>
      <c r="R22" s="62"/>
      <c r="S22" s="63">
        <f t="shared" si="8"/>
        <v>0</v>
      </c>
      <c r="T22" s="53">
        <f t="shared" si="9"/>
        <v>0</v>
      </c>
      <c r="U22" s="53">
        <f t="shared" si="10"/>
        <v>0</v>
      </c>
      <c r="V22" s="98">
        <f t="shared" si="11"/>
        <v>0</v>
      </c>
      <c r="W22" s="84"/>
      <c r="X22" s="78"/>
      <c r="Y22" s="10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24</v>
      </c>
      <c r="B23" s="48" t="str">
        <f t="shared" si="2"/>
        <v>Vendredi</v>
      </c>
      <c r="C23" s="52">
        <f>DATEVALUE(ROWS(C$11:C23)&amp;$H$4&amp;$L$4)</f>
        <v>41803</v>
      </c>
      <c r="D23" s="64" t="str">
        <f t="shared" si="1"/>
        <v>13</v>
      </c>
      <c r="E23" s="75"/>
      <c r="F23" s="62"/>
      <c r="G23" s="109"/>
      <c r="H23" s="75"/>
      <c r="I23" s="62"/>
      <c r="J23" s="80">
        <f t="shared" si="3"/>
        <v>0</v>
      </c>
      <c r="K23" s="54">
        <f t="shared" si="4"/>
        <v>0</v>
      </c>
      <c r="L23" s="53"/>
      <c r="M23" s="53"/>
      <c r="N23" s="53">
        <f t="shared" si="5"/>
        <v>0</v>
      </c>
      <c r="O23" s="53">
        <f t="shared" si="6"/>
        <v>0</v>
      </c>
      <c r="P23" s="84">
        <f t="shared" si="7"/>
        <v>0</v>
      </c>
      <c r="Q23" s="75"/>
      <c r="R23" s="62"/>
      <c r="S23" s="63">
        <f t="shared" si="8"/>
        <v>0</v>
      </c>
      <c r="T23" s="53">
        <f t="shared" si="9"/>
        <v>0</v>
      </c>
      <c r="U23" s="53">
        <f t="shared" si="10"/>
        <v>0</v>
      </c>
      <c r="V23" s="98">
        <f t="shared" si="11"/>
        <v>0</v>
      </c>
      <c r="W23" s="84"/>
      <c r="X23" s="78"/>
      <c r="Y23" s="10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24</v>
      </c>
      <c r="B24" s="48" t="str">
        <f t="shared" si="2"/>
        <v>Samedi</v>
      </c>
      <c r="C24" s="52">
        <f>DATEVALUE(ROWS(C$11:C24)&amp;$H$4&amp;$L$4)</f>
        <v>41804</v>
      </c>
      <c r="D24" s="64" t="str">
        <f t="shared" si="1"/>
        <v>14</v>
      </c>
      <c r="E24" s="75"/>
      <c r="F24" s="62"/>
      <c r="G24" s="109"/>
      <c r="H24" s="75"/>
      <c r="I24" s="62"/>
      <c r="J24" s="80">
        <f t="shared" si="3"/>
        <v>0</v>
      </c>
      <c r="K24" s="54">
        <f t="shared" si="4"/>
        <v>0</v>
      </c>
      <c r="L24" s="53"/>
      <c r="M24" s="53"/>
      <c r="N24" s="53">
        <f t="shared" si="5"/>
        <v>0</v>
      </c>
      <c r="O24" s="53">
        <f t="shared" si="6"/>
        <v>0</v>
      </c>
      <c r="P24" s="84">
        <f t="shared" si="7"/>
        <v>0</v>
      </c>
      <c r="Q24" s="75"/>
      <c r="R24" s="62"/>
      <c r="S24" s="63">
        <f t="shared" si="8"/>
        <v>0</v>
      </c>
      <c r="T24" s="53">
        <f t="shared" si="9"/>
        <v>0</v>
      </c>
      <c r="U24" s="53">
        <f t="shared" si="10"/>
        <v>0</v>
      </c>
      <c r="V24" s="98">
        <f t="shared" si="11"/>
        <v>0</v>
      </c>
      <c r="W24" s="84"/>
      <c r="X24" s="78"/>
      <c r="Y24" s="10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24</v>
      </c>
      <c r="B25" s="48" t="str">
        <f t="shared" si="2"/>
        <v>Dimanche</v>
      </c>
      <c r="C25" s="52">
        <f>DATEVALUE(ROWS(C$11:C25)&amp;$H$4&amp;$L$4)</f>
        <v>41805</v>
      </c>
      <c r="D25" s="64" t="str">
        <f t="shared" si="1"/>
        <v>15</v>
      </c>
      <c r="E25" s="75"/>
      <c r="F25" s="62"/>
      <c r="G25" s="109"/>
      <c r="H25" s="75"/>
      <c r="I25" s="62"/>
      <c r="J25" s="80">
        <f t="shared" si="3"/>
        <v>0</v>
      </c>
      <c r="K25" s="54">
        <f t="shared" si="4"/>
        <v>0</v>
      </c>
      <c r="L25" s="53"/>
      <c r="M25" s="53"/>
      <c r="N25" s="53">
        <f t="shared" si="5"/>
        <v>0</v>
      </c>
      <c r="O25" s="53">
        <f t="shared" si="6"/>
        <v>0</v>
      </c>
      <c r="P25" s="84">
        <f t="shared" si="7"/>
        <v>0</v>
      </c>
      <c r="Q25" s="75"/>
      <c r="R25" s="62"/>
      <c r="S25" s="63">
        <f t="shared" si="8"/>
        <v>0</v>
      </c>
      <c r="T25" s="53">
        <f t="shared" si="9"/>
        <v>0</v>
      </c>
      <c r="U25" s="53">
        <f t="shared" si="10"/>
        <v>0</v>
      </c>
      <c r="V25" s="98">
        <f t="shared" si="11"/>
        <v>0</v>
      </c>
      <c r="W25" s="84"/>
      <c r="X25" s="78"/>
      <c r="Y25" s="10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25</v>
      </c>
      <c r="B26" s="48" t="str">
        <f t="shared" si="2"/>
        <v>Lundi</v>
      </c>
      <c r="C26" s="52">
        <f>DATEVALUE(ROWS(C$11:C26)&amp;$H$4&amp;$L$4)</f>
        <v>41806</v>
      </c>
      <c r="D26" s="64" t="str">
        <f t="shared" si="1"/>
        <v>16</v>
      </c>
      <c r="E26" s="75"/>
      <c r="F26" s="62"/>
      <c r="G26" s="109"/>
      <c r="H26" s="75"/>
      <c r="I26" s="62"/>
      <c r="J26" s="80">
        <f t="shared" si="3"/>
        <v>0</v>
      </c>
      <c r="K26" s="54">
        <f t="shared" si="4"/>
        <v>0</v>
      </c>
      <c r="L26" s="53"/>
      <c r="M26" s="53"/>
      <c r="N26" s="53">
        <f t="shared" si="5"/>
        <v>0</v>
      </c>
      <c r="O26" s="53">
        <f t="shared" si="6"/>
        <v>0</v>
      </c>
      <c r="P26" s="84">
        <f t="shared" si="7"/>
        <v>0</v>
      </c>
      <c r="Q26" s="75"/>
      <c r="R26" s="62"/>
      <c r="S26" s="63">
        <f t="shared" si="8"/>
        <v>0</v>
      </c>
      <c r="T26" s="53">
        <f t="shared" si="9"/>
        <v>0</v>
      </c>
      <c r="U26" s="53">
        <f t="shared" si="10"/>
        <v>0</v>
      </c>
      <c r="V26" s="98">
        <f t="shared" si="11"/>
        <v>0</v>
      </c>
      <c r="W26" s="84"/>
      <c r="X26" s="78"/>
      <c r="Y26" s="10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25</v>
      </c>
      <c r="B27" s="48" t="str">
        <f t="shared" si="2"/>
        <v>Mardi</v>
      </c>
      <c r="C27" s="52">
        <f>DATEVALUE(ROWS(C$11:C27)&amp;$H$4&amp;$L$4)</f>
        <v>41807</v>
      </c>
      <c r="D27" s="64" t="str">
        <f t="shared" si="1"/>
        <v>17</v>
      </c>
      <c r="E27" s="75"/>
      <c r="F27" s="62"/>
      <c r="G27" s="109"/>
      <c r="H27" s="75"/>
      <c r="I27" s="62"/>
      <c r="J27" s="80">
        <f t="shared" si="3"/>
        <v>0</v>
      </c>
      <c r="K27" s="54">
        <f t="shared" si="4"/>
        <v>0</v>
      </c>
      <c r="L27" s="53"/>
      <c r="M27" s="53"/>
      <c r="N27" s="53">
        <f t="shared" si="5"/>
        <v>0</v>
      </c>
      <c r="O27" s="53">
        <f t="shared" si="6"/>
        <v>0</v>
      </c>
      <c r="P27" s="84">
        <f t="shared" si="7"/>
        <v>0</v>
      </c>
      <c r="Q27" s="75"/>
      <c r="R27" s="62"/>
      <c r="S27" s="63">
        <f t="shared" si="8"/>
        <v>0</v>
      </c>
      <c r="T27" s="53">
        <f t="shared" si="9"/>
        <v>0</v>
      </c>
      <c r="U27" s="53">
        <f t="shared" si="10"/>
        <v>0</v>
      </c>
      <c r="V27" s="98">
        <f t="shared" si="11"/>
        <v>0</v>
      </c>
      <c r="W27" s="84"/>
      <c r="X27" s="78"/>
      <c r="Y27" s="10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25</v>
      </c>
      <c r="B28" s="48" t="str">
        <f t="shared" si="2"/>
        <v>Mercredi</v>
      </c>
      <c r="C28" s="52">
        <f>DATEVALUE(ROWS(C$11:C28)&amp;$H$4&amp;$L$4)</f>
        <v>41808</v>
      </c>
      <c r="D28" s="64" t="str">
        <f t="shared" si="1"/>
        <v>18</v>
      </c>
      <c r="E28" s="75"/>
      <c r="F28" s="62"/>
      <c r="G28" s="109"/>
      <c r="H28" s="75"/>
      <c r="I28" s="62"/>
      <c r="J28" s="80">
        <f t="shared" si="3"/>
        <v>0</v>
      </c>
      <c r="K28" s="54">
        <f t="shared" si="4"/>
        <v>0</v>
      </c>
      <c r="L28" s="53"/>
      <c r="M28" s="53"/>
      <c r="N28" s="53">
        <f t="shared" si="5"/>
        <v>0</v>
      </c>
      <c r="O28" s="53">
        <f t="shared" si="6"/>
        <v>0</v>
      </c>
      <c r="P28" s="84">
        <f t="shared" si="7"/>
        <v>0</v>
      </c>
      <c r="Q28" s="75"/>
      <c r="R28" s="62"/>
      <c r="S28" s="63">
        <f t="shared" si="8"/>
        <v>0</v>
      </c>
      <c r="T28" s="53">
        <f t="shared" si="9"/>
        <v>0</v>
      </c>
      <c r="U28" s="53">
        <f t="shared" si="10"/>
        <v>0</v>
      </c>
      <c r="V28" s="98">
        <f t="shared" si="11"/>
        <v>0</v>
      </c>
      <c r="W28" s="84"/>
      <c r="X28" s="78"/>
      <c r="Y28" s="109"/>
      <c r="Z28" s="163">
        <f t="shared" si="12"/>
        <v>0</v>
      </c>
      <c r="AA28" s="167"/>
    </row>
    <row r="29" spans="1:274" ht="13.5" x14ac:dyDescent="0.25">
      <c r="A29" s="51">
        <f t="shared" si="0"/>
        <v>25</v>
      </c>
      <c r="B29" s="48" t="str">
        <f t="shared" si="2"/>
        <v>Jeudi</v>
      </c>
      <c r="C29" s="52">
        <f>DATEVALUE(ROWS(C$11:C29)&amp;$H$4&amp;$L$4)</f>
        <v>41809</v>
      </c>
      <c r="D29" s="64" t="str">
        <f t="shared" si="1"/>
        <v>19</v>
      </c>
      <c r="E29" s="75"/>
      <c r="F29" s="62"/>
      <c r="G29" s="109"/>
      <c r="H29" s="75"/>
      <c r="I29" s="62"/>
      <c r="J29" s="80">
        <f t="shared" si="3"/>
        <v>0</v>
      </c>
      <c r="K29" s="54">
        <f t="shared" si="4"/>
        <v>0</v>
      </c>
      <c r="L29" s="53"/>
      <c r="M29" s="53"/>
      <c r="N29" s="53">
        <f t="shared" si="5"/>
        <v>0</v>
      </c>
      <c r="O29" s="53">
        <f t="shared" si="6"/>
        <v>0</v>
      </c>
      <c r="P29" s="84">
        <f t="shared" si="7"/>
        <v>0</v>
      </c>
      <c r="Q29" s="75"/>
      <c r="R29" s="62"/>
      <c r="S29" s="63">
        <f t="shared" si="8"/>
        <v>0</v>
      </c>
      <c r="T29" s="53">
        <f t="shared" si="9"/>
        <v>0</v>
      </c>
      <c r="U29" s="53">
        <f t="shared" si="10"/>
        <v>0</v>
      </c>
      <c r="V29" s="98">
        <f t="shared" si="11"/>
        <v>0</v>
      </c>
      <c r="W29" s="84"/>
      <c r="X29" s="78"/>
      <c r="Y29" s="10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25</v>
      </c>
      <c r="B30" s="48" t="str">
        <f t="shared" si="2"/>
        <v>Vendredi</v>
      </c>
      <c r="C30" s="52">
        <f>DATEVALUE(ROWS(C$11:C30)&amp;$H$4&amp;$L$4)</f>
        <v>41810</v>
      </c>
      <c r="D30" s="64" t="str">
        <f t="shared" si="1"/>
        <v>20</v>
      </c>
      <c r="E30" s="75"/>
      <c r="F30" s="62"/>
      <c r="G30" s="109"/>
      <c r="H30" s="75"/>
      <c r="I30" s="62"/>
      <c r="J30" s="80">
        <f t="shared" si="3"/>
        <v>0</v>
      </c>
      <c r="K30" s="54">
        <f t="shared" si="4"/>
        <v>0</v>
      </c>
      <c r="L30" s="53"/>
      <c r="M30" s="53"/>
      <c r="N30" s="53">
        <f t="shared" si="5"/>
        <v>0</v>
      </c>
      <c r="O30" s="53">
        <f t="shared" si="6"/>
        <v>0</v>
      </c>
      <c r="P30" s="84">
        <f t="shared" si="7"/>
        <v>0</v>
      </c>
      <c r="Q30" s="75"/>
      <c r="R30" s="62"/>
      <c r="S30" s="63">
        <f t="shared" si="8"/>
        <v>0</v>
      </c>
      <c r="T30" s="53">
        <f t="shared" si="9"/>
        <v>0</v>
      </c>
      <c r="U30" s="53">
        <f t="shared" si="10"/>
        <v>0</v>
      </c>
      <c r="V30" s="98">
        <f t="shared" si="11"/>
        <v>0</v>
      </c>
      <c r="W30" s="84"/>
      <c r="X30" s="78"/>
      <c r="Y30" s="109"/>
      <c r="Z30" s="163">
        <f t="shared" si="12"/>
        <v>0</v>
      </c>
      <c r="AA30" s="167"/>
    </row>
    <row r="31" spans="1:274" ht="13.5" x14ac:dyDescent="0.25">
      <c r="A31" s="51">
        <f t="shared" si="0"/>
        <v>25</v>
      </c>
      <c r="B31" s="48" t="str">
        <f t="shared" si="2"/>
        <v>Samedi</v>
      </c>
      <c r="C31" s="52">
        <f>DATEVALUE(ROWS(C$11:C31)&amp;$H$4&amp;$L$4)</f>
        <v>41811</v>
      </c>
      <c r="D31" s="64" t="str">
        <f t="shared" si="1"/>
        <v>21</v>
      </c>
      <c r="E31" s="75"/>
      <c r="F31" s="62"/>
      <c r="G31" s="109"/>
      <c r="H31" s="75"/>
      <c r="I31" s="62"/>
      <c r="J31" s="80">
        <f t="shared" si="3"/>
        <v>0</v>
      </c>
      <c r="K31" s="54">
        <f t="shared" si="4"/>
        <v>0</v>
      </c>
      <c r="L31" s="53"/>
      <c r="M31" s="53"/>
      <c r="N31" s="53">
        <f t="shared" si="5"/>
        <v>0</v>
      </c>
      <c r="O31" s="53">
        <f t="shared" si="6"/>
        <v>0</v>
      </c>
      <c r="P31" s="84">
        <f t="shared" si="7"/>
        <v>0</v>
      </c>
      <c r="Q31" s="75"/>
      <c r="R31" s="62"/>
      <c r="S31" s="63">
        <f t="shared" si="8"/>
        <v>0</v>
      </c>
      <c r="T31" s="53">
        <f t="shared" si="9"/>
        <v>0</v>
      </c>
      <c r="U31" s="53">
        <f t="shared" si="10"/>
        <v>0</v>
      </c>
      <c r="V31" s="98">
        <f t="shared" si="11"/>
        <v>0</v>
      </c>
      <c r="W31" s="84"/>
      <c r="X31" s="78"/>
      <c r="Y31" s="109"/>
      <c r="Z31" s="163">
        <f t="shared" si="12"/>
        <v>0</v>
      </c>
      <c r="AA31" s="167"/>
    </row>
    <row r="32" spans="1:274" ht="13.5" x14ac:dyDescent="0.25">
      <c r="A32" s="51">
        <f t="shared" si="0"/>
        <v>25</v>
      </c>
      <c r="B32" s="48" t="str">
        <f t="shared" si="2"/>
        <v>Dimanche</v>
      </c>
      <c r="C32" s="52">
        <f>DATEVALUE(ROWS(C$11:C32)&amp;$H$4&amp;$L$4)</f>
        <v>41812</v>
      </c>
      <c r="D32" s="64" t="str">
        <f t="shared" si="1"/>
        <v>22</v>
      </c>
      <c r="E32" s="75"/>
      <c r="F32" s="62"/>
      <c r="G32" s="109"/>
      <c r="H32" s="75"/>
      <c r="I32" s="62"/>
      <c r="J32" s="80">
        <f t="shared" si="3"/>
        <v>0</v>
      </c>
      <c r="K32" s="54">
        <f t="shared" si="4"/>
        <v>0</v>
      </c>
      <c r="L32" s="53"/>
      <c r="M32" s="53"/>
      <c r="N32" s="53">
        <f t="shared" si="5"/>
        <v>0</v>
      </c>
      <c r="O32" s="53">
        <f t="shared" si="6"/>
        <v>0</v>
      </c>
      <c r="P32" s="84">
        <f t="shared" si="7"/>
        <v>0</v>
      </c>
      <c r="Q32" s="75"/>
      <c r="R32" s="62"/>
      <c r="S32" s="63">
        <f t="shared" si="8"/>
        <v>0</v>
      </c>
      <c r="T32" s="53">
        <f t="shared" si="9"/>
        <v>0</v>
      </c>
      <c r="U32" s="53">
        <f t="shared" si="10"/>
        <v>0</v>
      </c>
      <c r="V32" s="98">
        <f t="shared" si="11"/>
        <v>0</v>
      </c>
      <c r="W32" s="84"/>
      <c r="X32" s="78"/>
      <c r="Y32" s="109"/>
      <c r="Z32" s="163">
        <f t="shared" si="12"/>
        <v>0</v>
      </c>
      <c r="AA32" s="167"/>
    </row>
    <row r="33" spans="1:27" ht="13.5" x14ac:dyDescent="0.25">
      <c r="A33" s="51">
        <f t="shared" si="0"/>
        <v>26</v>
      </c>
      <c r="B33" s="48" t="str">
        <f t="shared" si="2"/>
        <v>Lundi</v>
      </c>
      <c r="C33" s="52">
        <f>DATEVALUE(ROWS(C$11:C33)&amp;$H$4&amp;$L$4)</f>
        <v>41813</v>
      </c>
      <c r="D33" s="64" t="str">
        <f t="shared" si="1"/>
        <v>23</v>
      </c>
      <c r="E33" s="75"/>
      <c r="F33" s="62"/>
      <c r="G33" s="109"/>
      <c r="H33" s="75"/>
      <c r="I33" s="62"/>
      <c r="J33" s="80">
        <f t="shared" si="3"/>
        <v>0</v>
      </c>
      <c r="K33" s="54">
        <f t="shared" si="4"/>
        <v>0</v>
      </c>
      <c r="L33" s="53"/>
      <c r="M33" s="53"/>
      <c r="N33" s="53">
        <f t="shared" si="5"/>
        <v>0</v>
      </c>
      <c r="O33" s="53">
        <f t="shared" si="6"/>
        <v>0</v>
      </c>
      <c r="P33" s="84">
        <f t="shared" si="7"/>
        <v>0</v>
      </c>
      <c r="Q33" s="75"/>
      <c r="R33" s="62"/>
      <c r="S33" s="63">
        <f t="shared" si="8"/>
        <v>0</v>
      </c>
      <c r="T33" s="53">
        <f t="shared" si="9"/>
        <v>0</v>
      </c>
      <c r="U33" s="53">
        <f t="shared" si="10"/>
        <v>0</v>
      </c>
      <c r="V33" s="98">
        <f t="shared" si="11"/>
        <v>0</v>
      </c>
      <c r="W33" s="84"/>
      <c r="X33" s="78"/>
      <c r="Y33" s="109"/>
      <c r="Z33" s="163">
        <f t="shared" si="12"/>
        <v>0</v>
      </c>
      <c r="AA33" s="167"/>
    </row>
    <row r="34" spans="1:27" ht="13.5" x14ac:dyDescent="0.25">
      <c r="A34" s="51">
        <f t="shared" si="0"/>
        <v>26</v>
      </c>
      <c r="B34" s="48" t="str">
        <f t="shared" si="2"/>
        <v>Mardi</v>
      </c>
      <c r="C34" s="52">
        <f>DATEVALUE(ROWS(C$11:C34)&amp;$H$4&amp;$L$4)</f>
        <v>41814</v>
      </c>
      <c r="D34" s="64" t="str">
        <f t="shared" si="1"/>
        <v>24</v>
      </c>
      <c r="E34" s="75"/>
      <c r="F34" s="62"/>
      <c r="G34" s="109"/>
      <c r="H34" s="75"/>
      <c r="I34" s="62"/>
      <c r="J34" s="80">
        <f t="shared" si="3"/>
        <v>0</v>
      </c>
      <c r="K34" s="54">
        <f t="shared" si="4"/>
        <v>0</v>
      </c>
      <c r="L34" s="53"/>
      <c r="M34" s="53"/>
      <c r="N34" s="53">
        <f t="shared" si="5"/>
        <v>0</v>
      </c>
      <c r="O34" s="53">
        <f t="shared" si="6"/>
        <v>0</v>
      </c>
      <c r="P34" s="84">
        <f t="shared" si="7"/>
        <v>0</v>
      </c>
      <c r="Q34" s="75"/>
      <c r="R34" s="62"/>
      <c r="S34" s="63">
        <f t="shared" si="8"/>
        <v>0</v>
      </c>
      <c r="T34" s="53">
        <f t="shared" si="9"/>
        <v>0</v>
      </c>
      <c r="U34" s="53">
        <f t="shared" si="10"/>
        <v>0</v>
      </c>
      <c r="V34" s="98">
        <f t="shared" si="11"/>
        <v>0</v>
      </c>
      <c r="W34" s="84"/>
      <c r="X34" s="78"/>
      <c r="Y34" s="109"/>
      <c r="Z34" s="163">
        <f t="shared" si="12"/>
        <v>0</v>
      </c>
      <c r="AA34" s="167"/>
    </row>
    <row r="35" spans="1:27" ht="13.5" x14ac:dyDescent="0.25">
      <c r="A35" s="51">
        <f t="shared" si="0"/>
        <v>26</v>
      </c>
      <c r="B35" s="48" t="str">
        <f t="shared" si="2"/>
        <v>Mercredi</v>
      </c>
      <c r="C35" s="52">
        <f>DATEVALUE(ROWS(C$11:C35)&amp;$H$4&amp;$L$4)</f>
        <v>41815</v>
      </c>
      <c r="D35" s="64" t="str">
        <f t="shared" si="1"/>
        <v>25</v>
      </c>
      <c r="E35" s="75"/>
      <c r="F35" s="62"/>
      <c r="G35" s="109"/>
      <c r="H35" s="75"/>
      <c r="I35" s="62"/>
      <c r="J35" s="80">
        <f t="shared" si="3"/>
        <v>0</v>
      </c>
      <c r="K35" s="54">
        <f t="shared" si="4"/>
        <v>0</v>
      </c>
      <c r="L35" s="53"/>
      <c r="M35" s="53"/>
      <c r="N35" s="53">
        <f t="shared" si="5"/>
        <v>0</v>
      </c>
      <c r="O35" s="53">
        <f t="shared" si="6"/>
        <v>0</v>
      </c>
      <c r="P35" s="84">
        <f t="shared" si="7"/>
        <v>0</v>
      </c>
      <c r="Q35" s="75"/>
      <c r="R35" s="62"/>
      <c r="S35" s="63">
        <f t="shared" si="8"/>
        <v>0</v>
      </c>
      <c r="T35" s="53">
        <f t="shared" si="9"/>
        <v>0</v>
      </c>
      <c r="U35" s="53">
        <f t="shared" si="10"/>
        <v>0</v>
      </c>
      <c r="V35" s="98">
        <f t="shared" si="11"/>
        <v>0</v>
      </c>
      <c r="W35" s="84"/>
      <c r="X35" s="78"/>
      <c r="Y35" s="109"/>
      <c r="Z35" s="163">
        <f t="shared" si="12"/>
        <v>0</v>
      </c>
      <c r="AA35" s="167"/>
    </row>
    <row r="36" spans="1:27" ht="13.5" x14ac:dyDescent="0.25">
      <c r="A36" s="51">
        <f t="shared" si="0"/>
        <v>26</v>
      </c>
      <c r="B36" s="48" t="str">
        <f t="shared" si="2"/>
        <v>Jeudi</v>
      </c>
      <c r="C36" s="52">
        <f>DATEVALUE(ROWS(C$11:C36)&amp;$H$4&amp;$L$4)</f>
        <v>41816</v>
      </c>
      <c r="D36" s="64" t="str">
        <f t="shared" si="1"/>
        <v>26</v>
      </c>
      <c r="E36" s="75"/>
      <c r="F36" s="62"/>
      <c r="G36" s="109"/>
      <c r="H36" s="75"/>
      <c r="I36" s="62"/>
      <c r="J36" s="80">
        <f t="shared" si="3"/>
        <v>0</v>
      </c>
      <c r="K36" s="54">
        <f t="shared" si="4"/>
        <v>0</v>
      </c>
      <c r="L36" s="53"/>
      <c r="M36" s="53"/>
      <c r="N36" s="53">
        <f t="shared" si="5"/>
        <v>0</v>
      </c>
      <c r="O36" s="53">
        <f t="shared" si="6"/>
        <v>0</v>
      </c>
      <c r="P36" s="84">
        <f t="shared" si="7"/>
        <v>0</v>
      </c>
      <c r="Q36" s="75"/>
      <c r="R36" s="62"/>
      <c r="S36" s="63">
        <f t="shared" si="8"/>
        <v>0</v>
      </c>
      <c r="T36" s="53">
        <f t="shared" si="9"/>
        <v>0</v>
      </c>
      <c r="U36" s="53">
        <f t="shared" si="10"/>
        <v>0</v>
      </c>
      <c r="V36" s="98">
        <f t="shared" si="11"/>
        <v>0</v>
      </c>
      <c r="W36" s="84"/>
      <c r="X36" s="78"/>
      <c r="Y36" s="109"/>
      <c r="Z36" s="163">
        <f t="shared" si="12"/>
        <v>0</v>
      </c>
      <c r="AA36" s="167"/>
    </row>
    <row r="37" spans="1:27" ht="13.5" x14ac:dyDescent="0.25">
      <c r="A37" s="51">
        <f t="shared" si="0"/>
        <v>26</v>
      </c>
      <c r="B37" s="48" t="str">
        <f t="shared" si="2"/>
        <v>Vendredi</v>
      </c>
      <c r="C37" s="52">
        <f>DATEVALUE(ROWS(C$11:C37)&amp;$H$4&amp;$L$4)</f>
        <v>41817</v>
      </c>
      <c r="D37" s="64" t="str">
        <f t="shared" si="1"/>
        <v>27</v>
      </c>
      <c r="E37" s="75"/>
      <c r="F37" s="62"/>
      <c r="G37" s="109"/>
      <c r="H37" s="75"/>
      <c r="I37" s="62"/>
      <c r="J37" s="80">
        <f t="shared" si="3"/>
        <v>0</v>
      </c>
      <c r="K37" s="54">
        <f t="shared" si="4"/>
        <v>0</v>
      </c>
      <c r="L37" s="53"/>
      <c r="M37" s="53"/>
      <c r="N37" s="53">
        <f t="shared" si="5"/>
        <v>0</v>
      </c>
      <c r="O37" s="53">
        <f t="shared" si="6"/>
        <v>0</v>
      </c>
      <c r="P37" s="84">
        <f t="shared" si="7"/>
        <v>0</v>
      </c>
      <c r="Q37" s="75"/>
      <c r="R37" s="62"/>
      <c r="S37" s="63">
        <f t="shared" si="8"/>
        <v>0</v>
      </c>
      <c r="T37" s="53">
        <f t="shared" si="9"/>
        <v>0</v>
      </c>
      <c r="U37" s="53">
        <f t="shared" si="10"/>
        <v>0</v>
      </c>
      <c r="V37" s="98">
        <f t="shared" si="11"/>
        <v>0</v>
      </c>
      <c r="W37" s="84"/>
      <c r="X37" s="78"/>
      <c r="Y37" s="109"/>
      <c r="Z37" s="163">
        <f t="shared" si="12"/>
        <v>0</v>
      </c>
      <c r="AA37" s="167"/>
    </row>
    <row r="38" spans="1:27" ht="13.5" x14ac:dyDescent="0.25">
      <c r="A38" s="51">
        <f t="shared" si="0"/>
        <v>26</v>
      </c>
      <c r="B38" s="48" t="str">
        <f t="shared" si="2"/>
        <v>Samedi</v>
      </c>
      <c r="C38" s="52">
        <f>DATEVALUE(ROWS(C$11:C38)&amp;$H$4&amp;$L$4)</f>
        <v>41818</v>
      </c>
      <c r="D38" s="64" t="str">
        <f t="shared" si="1"/>
        <v>28</v>
      </c>
      <c r="E38" s="75"/>
      <c r="F38" s="62"/>
      <c r="G38" s="109"/>
      <c r="H38" s="75"/>
      <c r="I38" s="62"/>
      <c r="J38" s="80">
        <f t="shared" si="3"/>
        <v>0</v>
      </c>
      <c r="K38" s="54">
        <f t="shared" si="4"/>
        <v>0</v>
      </c>
      <c r="L38" s="53"/>
      <c r="M38" s="53"/>
      <c r="N38" s="53">
        <f t="shared" si="5"/>
        <v>0</v>
      </c>
      <c r="O38" s="53">
        <f t="shared" si="6"/>
        <v>0</v>
      </c>
      <c r="P38" s="84">
        <f t="shared" si="7"/>
        <v>0</v>
      </c>
      <c r="Q38" s="75"/>
      <c r="R38" s="62"/>
      <c r="S38" s="63">
        <f t="shared" si="8"/>
        <v>0</v>
      </c>
      <c r="T38" s="53">
        <f t="shared" si="9"/>
        <v>0</v>
      </c>
      <c r="U38" s="53">
        <f t="shared" si="10"/>
        <v>0</v>
      </c>
      <c r="V38" s="98">
        <f t="shared" si="11"/>
        <v>0</v>
      </c>
      <c r="W38" s="84"/>
      <c r="X38" s="78"/>
      <c r="Y38" s="109"/>
      <c r="Z38" s="163">
        <f t="shared" si="12"/>
        <v>0</v>
      </c>
      <c r="AA38" s="167"/>
    </row>
    <row r="39" spans="1:27" ht="13.5" x14ac:dyDescent="0.25">
      <c r="A39" s="51">
        <f t="shared" si="0"/>
        <v>26</v>
      </c>
      <c r="B39" s="48" t="str">
        <f t="shared" si="2"/>
        <v>Dimanche</v>
      </c>
      <c r="C39" s="52">
        <f>DATEVALUE(ROWS(C$11:C39)&amp;$H$4&amp;$L$4)</f>
        <v>41819</v>
      </c>
      <c r="D39" s="64" t="str">
        <f t="shared" si="1"/>
        <v>29</v>
      </c>
      <c r="E39" s="75"/>
      <c r="F39" s="62"/>
      <c r="G39" s="109"/>
      <c r="H39" s="75"/>
      <c r="I39" s="62"/>
      <c r="J39" s="80">
        <f t="shared" si="3"/>
        <v>0</v>
      </c>
      <c r="K39" s="54">
        <f t="shared" si="4"/>
        <v>0</v>
      </c>
      <c r="L39" s="53"/>
      <c r="M39" s="53"/>
      <c r="N39" s="53">
        <f t="shared" si="5"/>
        <v>0</v>
      </c>
      <c r="O39" s="53">
        <f t="shared" si="6"/>
        <v>0</v>
      </c>
      <c r="P39" s="84">
        <f t="shared" si="7"/>
        <v>0</v>
      </c>
      <c r="Q39" s="75"/>
      <c r="R39" s="62"/>
      <c r="S39" s="63">
        <f t="shared" si="8"/>
        <v>0</v>
      </c>
      <c r="T39" s="53">
        <f t="shared" si="9"/>
        <v>0</v>
      </c>
      <c r="U39" s="53">
        <f t="shared" si="10"/>
        <v>0</v>
      </c>
      <c r="V39" s="98">
        <f t="shared" si="11"/>
        <v>0</v>
      </c>
      <c r="W39" s="84"/>
      <c r="X39" s="78"/>
      <c r="Y39" s="109"/>
      <c r="Z39" s="163">
        <f t="shared" si="12"/>
        <v>0</v>
      </c>
      <c r="AA39" s="167"/>
    </row>
    <row r="40" spans="1:27" ht="13.5" x14ac:dyDescent="0.25">
      <c r="A40" s="51">
        <f t="shared" si="0"/>
        <v>27</v>
      </c>
      <c r="B40" s="48" t="str">
        <f t="shared" si="2"/>
        <v>Lundi</v>
      </c>
      <c r="C40" s="52">
        <f>DATEVALUE(ROWS(C$11:C40)&amp;$H$4&amp;$L$4)</f>
        <v>41820</v>
      </c>
      <c r="D40" s="64" t="str">
        <f t="shared" si="1"/>
        <v>30</v>
      </c>
      <c r="E40" s="75"/>
      <c r="F40" s="62"/>
      <c r="G40" s="109"/>
      <c r="H40" s="75"/>
      <c r="I40" s="62"/>
      <c r="J40" s="80">
        <f t="shared" si="3"/>
        <v>0</v>
      </c>
      <c r="K40" s="54">
        <f t="shared" si="4"/>
        <v>0</v>
      </c>
      <c r="L40" s="53"/>
      <c r="M40" s="53"/>
      <c r="N40" s="53">
        <f t="shared" si="5"/>
        <v>0</v>
      </c>
      <c r="O40" s="53">
        <f t="shared" si="6"/>
        <v>0</v>
      </c>
      <c r="P40" s="84">
        <f t="shared" si="7"/>
        <v>0</v>
      </c>
      <c r="Q40" s="75"/>
      <c r="R40" s="62"/>
      <c r="S40" s="63">
        <f t="shared" si="8"/>
        <v>0</v>
      </c>
      <c r="T40" s="53">
        <f t="shared" si="9"/>
        <v>0</v>
      </c>
      <c r="U40" s="53">
        <f t="shared" si="10"/>
        <v>0</v>
      </c>
      <c r="V40" s="98">
        <f t="shared" si="11"/>
        <v>0</v>
      </c>
      <c r="W40" s="84"/>
      <c r="X40" s="78"/>
      <c r="Y40" s="109"/>
      <c r="Z40" s="163">
        <f t="shared" si="12"/>
        <v>0</v>
      </c>
      <c r="AA40" s="167"/>
    </row>
    <row r="41" spans="1:27" ht="14.25" thickBot="1" x14ac:dyDescent="0.3">
      <c r="A41" s="51" t="e">
        <f t="shared" si="0"/>
        <v>#VALUE!</v>
      </c>
      <c r="B41" s="48" t="e">
        <f t="shared" si="2"/>
        <v>#VALUE!</v>
      </c>
      <c r="C41" s="52" t="e">
        <f>DATEVALUE(ROWS(C$11:C41)&amp;$H$4&amp;$L$4)</f>
        <v>#VALUE!</v>
      </c>
      <c r="D41" s="65" t="e">
        <f t="shared" si="1"/>
        <v>#VALUE!</v>
      </c>
      <c r="E41" s="106"/>
      <c r="F41" s="69"/>
      <c r="G41" s="110"/>
      <c r="H41" s="106"/>
      <c r="I41" s="69"/>
      <c r="J41" s="81">
        <f t="shared" si="3"/>
        <v>0</v>
      </c>
      <c r="K41" s="68">
        <f t="shared" si="4"/>
        <v>0</v>
      </c>
      <c r="L41" s="67"/>
      <c r="M41" s="67"/>
      <c r="N41" s="67">
        <f t="shared" si="5"/>
        <v>0</v>
      </c>
      <c r="O41" s="67">
        <f t="shared" si="6"/>
        <v>0</v>
      </c>
      <c r="P41" s="85">
        <f t="shared" si="7"/>
        <v>0</v>
      </c>
      <c r="Q41" s="106"/>
      <c r="R41" s="69"/>
      <c r="S41" s="66">
        <f t="shared" si="8"/>
        <v>0</v>
      </c>
      <c r="T41" s="67">
        <f t="shared" si="9"/>
        <v>0</v>
      </c>
      <c r="U41" s="67">
        <f t="shared" si="10"/>
        <v>0</v>
      </c>
      <c r="V41" s="98">
        <f t="shared" si="11"/>
        <v>0</v>
      </c>
      <c r="W41" s="85"/>
      <c r="X41" s="107"/>
      <c r="Y41" s="11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70" t="s">
        <v>41</v>
      </c>
      <c r="E42" s="86">
        <f>SUM(E11:E41)</f>
        <v>0</v>
      </c>
      <c r="F42" s="74">
        <f t="shared" ref="F42:Y42" si="16">SUM(F11:F41)</f>
        <v>0</v>
      </c>
      <c r="G42" s="111">
        <f t="shared" si="16"/>
        <v>0</v>
      </c>
      <c r="H42" s="86">
        <f t="shared" si="16"/>
        <v>0</v>
      </c>
      <c r="I42" s="87"/>
      <c r="J42" s="71">
        <f t="shared" si="16"/>
        <v>0</v>
      </c>
      <c r="K42" s="72">
        <f t="shared" si="16"/>
        <v>0</v>
      </c>
      <c r="L42" s="72">
        <f t="shared" si="16"/>
        <v>0</v>
      </c>
      <c r="M42" s="73"/>
      <c r="N42" s="72">
        <f t="shared" si="16"/>
        <v>0</v>
      </c>
      <c r="O42" s="72">
        <f t="shared" si="16"/>
        <v>0</v>
      </c>
      <c r="P42" s="88">
        <f t="shared" si="16"/>
        <v>0</v>
      </c>
      <c r="Q42" s="86">
        <f t="shared" si="16"/>
        <v>0</v>
      </c>
      <c r="R42" s="87"/>
      <c r="S42" s="71">
        <f t="shared" si="16"/>
        <v>0</v>
      </c>
      <c r="T42" s="72">
        <f t="shared" si="16"/>
        <v>0</v>
      </c>
      <c r="U42" s="72">
        <f t="shared" si="16"/>
        <v>0</v>
      </c>
      <c r="V42" s="72">
        <f t="shared" si="16"/>
        <v>0</v>
      </c>
      <c r="W42" s="88">
        <f t="shared" si="16"/>
        <v>0</v>
      </c>
      <c r="X42" s="44">
        <f t="shared" si="16"/>
        <v>0</v>
      </c>
      <c r="Y42" s="89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74" t="s">
        <v>66</v>
      </c>
      <c r="E44" s="175"/>
      <c r="F44" s="175"/>
      <c r="G44" s="176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69" t="s">
        <v>70</v>
      </c>
      <c r="X44" s="169"/>
      <c r="Y44" s="173"/>
      <c r="Z44" s="44">
        <f>AD26</f>
        <v>0</v>
      </c>
      <c r="AA44" s="117"/>
    </row>
    <row r="45" spans="1:27" ht="13.5" x14ac:dyDescent="0.25">
      <c r="D45" s="36" t="s">
        <v>56</v>
      </c>
      <c r="E45" s="195" t="s">
        <v>36</v>
      </c>
      <c r="F45" s="195"/>
      <c r="G45" s="196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95" t="s">
        <v>48</v>
      </c>
      <c r="F46" s="195"/>
      <c r="G46" s="196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206" t="s">
        <v>67</v>
      </c>
      <c r="J47" s="207"/>
      <c r="K47" s="207"/>
      <c r="L47" s="207"/>
      <c r="M47" s="207"/>
      <c r="N47" s="207"/>
      <c r="O47" s="207"/>
      <c r="P47" s="207"/>
      <c r="Q47" s="208"/>
      <c r="R47" s="206" t="s">
        <v>72</v>
      </c>
      <c r="S47" s="207"/>
      <c r="T47" s="207"/>
      <c r="U47" s="207"/>
      <c r="V47" s="207"/>
      <c r="W47" s="207"/>
      <c r="X47" s="207"/>
      <c r="Y47" s="208"/>
      <c r="Z47" s="57"/>
      <c r="AA47" s="157"/>
    </row>
    <row r="48" spans="1:27" ht="13.5" x14ac:dyDescent="0.25">
      <c r="D48" s="36" t="s">
        <v>54</v>
      </c>
      <c r="E48" s="202" t="s">
        <v>37</v>
      </c>
      <c r="F48" s="202"/>
      <c r="G48" s="203"/>
      <c r="H48" s="38"/>
      <c r="I48" s="197"/>
      <c r="J48" s="198"/>
      <c r="K48" s="198"/>
      <c r="L48" s="198"/>
      <c r="M48" s="198"/>
      <c r="N48" s="198"/>
      <c r="O48" s="198"/>
      <c r="P48" s="198"/>
      <c r="Q48" s="173"/>
      <c r="R48" s="197"/>
      <c r="S48" s="198"/>
      <c r="T48" s="198"/>
      <c r="U48" s="198"/>
      <c r="V48" s="198"/>
      <c r="W48" s="198"/>
      <c r="X48" s="198"/>
      <c r="Y48" s="173"/>
      <c r="Z48" s="57"/>
      <c r="AA48" s="157"/>
    </row>
    <row r="49" spans="4:27" ht="13.5" x14ac:dyDescent="0.25">
      <c r="D49" s="36" t="s">
        <v>58</v>
      </c>
      <c r="E49" s="195" t="s">
        <v>49</v>
      </c>
      <c r="F49" s="195"/>
      <c r="G49" s="196"/>
      <c r="H49" s="38"/>
      <c r="I49" s="197"/>
      <c r="J49" s="198"/>
      <c r="K49" s="198"/>
      <c r="L49" s="198"/>
      <c r="M49" s="198"/>
      <c r="N49" s="198"/>
      <c r="O49" s="198"/>
      <c r="P49" s="198"/>
      <c r="Q49" s="173"/>
      <c r="R49" s="197"/>
      <c r="S49" s="198"/>
      <c r="T49" s="198"/>
      <c r="U49" s="198"/>
      <c r="V49" s="198"/>
      <c r="W49" s="198"/>
      <c r="X49" s="198"/>
      <c r="Y49" s="173"/>
      <c r="Z49" s="57"/>
      <c r="AA49" s="157"/>
    </row>
    <row r="50" spans="4:27" ht="13.5" x14ac:dyDescent="0.25">
      <c r="D50" s="36" t="s">
        <v>59</v>
      </c>
      <c r="E50" s="195" t="s">
        <v>50</v>
      </c>
      <c r="F50" s="195"/>
      <c r="G50" s="196"/>
      <c r="H50" s="38"/>
      <c r="I50" s="197"/>
      <c r="J50" s="198"/>
      <c r="K50" s="198"/>
      <c r="L50" s="198"/>
      <c r="M50" s="198"/>
      <c r="N50" s="198"/>
      <c r="O50" s="198"/>
      <c r="P50" s="198"/>
      <c r="Q50" s="173"/>
      <c r="R50" s="197"/>
      <c r="S50" s="198"/>
      <c r="T50" s="198"/>
      <c r="U50" s="198"/>
      <c r="V50" s="198"/>
      <c r="W50" s="198"/>
      <c r="X50" s="198"/>
      <c r="Y50" s="173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97"/>
      <c r="J51" s="198"/>
      <c r="K51" s="198"/>
      <c r="L51" s="198"/>
      <c r="M51" s="198"/>
      <c r="N51" s="198"/>
      <c r="O51" s="198"/>
      <c r="P51" s="198"/>
      <c r="Q51" s="173"/>
      <c r="R51" s="197"/>
      <c r="S51" s="198"/>
      <c r="T51" s="198"/>
      <c r="U51" s="198"/>
      <c r="V51" s="198"/>
      <c r="W51" s="198"/>
      <c r="X51" s="198"/>
      <c r="Y51" s="173"/>
      <c r="Z51" s="57"/>
      <c r="AA51" s="157"/>
    </row>
    <row r="52" spans="4:27" ht="14.25" thickBot="1" x14ac:dyDescent="0.3">
      <c r="D52" s="36" t="s">
        <v>51</v>
      </c>
      <c r="E52" s="195" t="s">
        <v>52</v>
      </c>
      <c r="F52" s="195"/>
      <c r="G52" s="196"/>
      <c r="H52" s="35"/>
      <c r="I52" s="199"/>
      <c r="J52" s="200"/>
      <c r="K52" s="200"/>
      <c r="L52" s="200"/>
      <c r="M52" s="200"/>
      <c r="N52" s="200"/>
      <c r="O52" s="200"/>
      <c r="P52" s="200"/>
      <c r="Q52" s="201"/>
      <c r="R52" s="199"/>
      <c r="S52" s="200"/>
      <c r="T52" s="200"/>
      <c r="U52" s="200"/>
      <c r="V52" s="200"/>
      <c r="W52" s="200"/>
      <c r="X52" s="200"/>
      <c r="Y52" s="201"/>
      <c r="Z52" s="57"/>
      <c r="AA52" s="157"/>
    </row>
    <row r="53" spans="4:27" ht="13.5" x14ac:dyDescent="0.25">
      <c r="D53" s="36" t="s">
        <v>64</v>
      </c>
      <c r="E53" s="195" t="s">
        <v>65</v>
      </c>
      <c r="F53" s="195"/>
      <c r="G53" s="196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95" t="s">
        <v>53</v>
      </c>
      <c r="F54" s="195"/>
      <c r="G54" s="196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95" t="s">
        <v>55</v>
      </c>
      <c r="F55" s="195"/>
      <c r="G55" s="196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70" t="s">
        <v>71</v>
      </c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60"/>
    </row>
  </sheetData>
  <sheetProtection selectLockedCells="1"/>
  <mergeCells count="38"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  <mergeCell ref="AA9:AA10"/>
    <mergeCell ref="W44:Y44"/>
    <mergeCell ref="X9:X10"/>
    <mergeCell ref="Y9:Y10"/>
    <mergeCell ref="Q9:R10"/>
    <mergeCell ref="W9:W10"/>
    <mergeCell ref="Z9:Z10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D1:Z1"/>
    <mergeCell ref="D2:Z2"/>
    <mergeCell ref="D6:F6"/>
    <mergeCell ref="G6:W6"/>
    <mergeCell ref="H3:I3"/>
    <mergeCell ref="L3:M3"/>
    <mergeCell ref="H4:I4"/>
    <mergeCell ref="L4:M4"/>
  </mergeCells>
  <conditionalFormatting sqref="AY5:JN16">
    <cfRule type="expression" dxfId="52" priority="1" stopIfTrue="1">
      <formula>OR(WEEKDAY(AY5&amp;AY$3)=1,WEEKDAY(AY5&amp;AY$3)=7)</formula>
    </cfRule>
  </conditionalFormatting>
  <conditionalFormatting sqref="A11:AA41">
    <cfRule type="expression" dxfId="51" priority="2" stopIfTrue="1">
      <formula>ISERR($C11/$L$4)</formula>
    </cfRule>
    <cfRule type="expression" dxfId="50" priority="3" stopIfTrue="1">
      <formula>OR(WEEKDAY($C11)=1,WEEKDAY($C11)=7)</formula>
    </cfRule>
    <cfRule type="expression" dxfId="49" priority="4" stopIfTrue="1">
      <formula>COUNTIF(Fériés,TEXT($C11,"j mmmm"))</formula>
    </cfRule>
  </conditionalFormatting>
  <conditionalFormatting sqref="AM11:AX18">
    <cfRule type="expression" dxfId="48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  <ignoredErrors>
    <ignoredError sqref="G6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68" t="s">
        <v>29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58"/>
      <c r="AB1" s="18"/>
      <c r="AC1" s="18"/>
      <c r="AD1" s="18"/>
      <c r="AE1" s="18"/>
      <c r="AF1" s="18"/>
    </row>
    <row r="2" spans="1:274" ht="13.5" x14ac:dyDescent="0.25">
      <c r="C2" s="8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59"/>
    </row>
    <row r="3" spans="1:274" s="6" customFormat="1" ht="13.5" x14ac:dyDescent="0.25">
      <c r="D3" s="26"/>
      <c r="E3" s="27"/>
      <c r="F3" s="27"/>
      <c r="G3" s="27"/>
      <c r="H3" s="177" t="s">
        <v>0</v>
      </c>
      <c r="I3" s="177"/>
      <c r="J3" s="26"/>
      <c r="K3" s="26"/>
      <c r="L3" s="177" t="s">
        <v>1</v>
      </c>
      <c r="M3" s="177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178" t="s">
        <v>16</v>
      </c>
      <c r="I4" s="178"/>
      <c r="J4" s="165"/>
      <c r="K4" s="165"/>
      <c r="L4" s="178">
        <v>2014</v>
      </c>
      <c r="M4" s="178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180" t="s">
        <v>30</v>
      </c>
      <c r="E6" s="180"/>
      <c r="F6" s="180"/>
      <c r="G6" s="179" t="str">
        <f>JUIN!G6</f>
        <v>MARTIN Grégory</v>
      </c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185" t="s">
        <v>86</v>
      </c>
      <c r="F7" s="185"/>
      <c r="G7" s="185"/>
      <c r="H7" s="185"/>
      <c r="I7" s="210" t="str">
        <f>JUIN!I7</f>
        <v xml:space="preserve"> </v>
      </c>
      <c r="J7" s="210"/>
      <c r="K7" s="210"/>
      <c r="L7" s="210"/>
      <c r="M7" s="210"/>
      <c r="N7" s="210"/>
      <c r="O7" s="210"/>
      <c r="P7" s="210"/>
      <c r="Q7" s="210"/>
      <c r="R7" s="210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9" t="s">
        <v>31</v>
      </c>
      <c r="E9" s="187" t="s">
        <v>32</v>
      </c>
      <c r="F9" s="188"/>
      <c r="G9" s="181" t="s">
        <v>46</v>
      </c>
      <c r="H9" s="191" t="s">
        <v>43</v>
      </c>
      <c r="I9" s="192"/>
      <c r="J9" s="60" t="s">
        <v>36</v>
      </c>
      <c r="K9" s="60" t="s">
        <v>63</v>
      </c>
      <c r="L9" s="217" t="s">
        <v>44</v>
      </c>
      <c r="M9" s="212"/>
      <c r="N9" s="60"/>
      <c r="O9" s="60"/>
      <c r="P9" s="60"/>
      <c r="Q9" s="191" t="s">
        <v>47</v>
      </c>
      <c r="R9" s="192"/>
      <c r="S9" s="61"/>
      <c r="T9" s="61"/>
      <c r="U9" s="61"/>
      <c r="V9" s="61"/>
      <c r="W9" s="219" t="s">
        <v>38</v>
      </c>
      <c r="X9" s="183" t="s">
        <v>39</v>
      </c>
      <c r="Y9" s="181" t="s">
        <v>40</v>
      </c>
      <c r="Z9" s="171" t="s">
        <v>42</v>
      </c>
      <c r="AA9" s="204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6" t="s">
        <v>7</v>
      </c>
      <c r="C10" s="186"/>
      <c r="D10" s="190"/>
      <c r="E10" s="100" t="s">
        <v>33</v>
      </c>
      <c r="F10" s="101" t="s">
        <v>34</v>
      </c>
      <c r="G10" s="182"/>
      <c r="H10" s="193"/>
      <c r="I10" s="194"/>
      <c r="J10" s="102"/>
      <c r="K10" s="102"/>
      <c r="L10" s="218"/>
      <c r="M10" s="214"/>
      <c r="N10" s="102" t="s">
        <v>54</v>
      </c>
      <c r="O10" s="102" t="s">
        <v>58</v>
      </c>
      <c r="P10" s="102" t="s">
        <v>59</v>
      </c>
      <c r="Q10" s="193"/>
      <c r="R10" s="194"/>
      <c r="S10" s="103" t="s">
        <v>51</v>
      </c>
      <c r="T10" s="103" t="s">
        <v>64</v>
      </c>
      <c r="U10" s="103" t="s">
        <v>60</v>
      </c>
      <c r="V10" s="103" t="s">
        <v>87</v>
      </c>
      <c r="W10" s="220"/>
      <c r="X10" s="184"/>
      <c r="Y10" s="182"/>
      <c r="Z10" s="172"/>
      <c r="AA10" s="205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27</v>
      </c>
      <c r="B11" s="48" t="str">
        <f>PROPER(TEXT(C11,"jjjj"))</f>
        <v>Mardi</v>
      </c>
      <c r="C11" s="52">
        <f>DATEVALUE(ROWS(C$11:C11)&amp;$H$4&amp;$L$4)</f>
        <v>41821</v>
      </c>
      <c r="D11" s="90" t="str">
        <f t="shared" ref="D11:D41" si="1">TEXT(C11,"jj")</f>
        <v>01</v>
      </c>
      <c r="E11" s="91"/>
      <c r="F11" s="92"/>
      <c r="G11" s="108"/>
      <c r="H11" s="91"/>
      <c r="I11" s="94"/>
      <c r="J11" s="95">
        <f>IF(I11="AL",H11,)</f>
        <v>0</v>
      </c>
      <c r="K11" s="104">
        <f>IF(I11="VA",H11,)</f>
        <v>0</v>
      </c>
      <c r="L11" s="98"/>
      <c r="M11" s="98"/>
      <c r="N11" s="98">
        <f>IF(M11="RE",L11,)</f>
        <v>0</v>
      </c>
      <c r="O11" s="98">
        <f>IF(M11="PV",L11,)</f>
        <v>0</v>
      </c>
      <c r="P11" s="99">
        <f>IF(M11="BV",L11,)</f>
        <v>0</v>
      </c>
      <c r="Q11" s="91"/>
      <c r="R11" s="92"/>
      <c r="S11" s="97">
        <f>IF(R11="AP",Q11,)</f>
        <v>0</v>
      </c>
      <c r="T11" s="98">
        <f>IF(R11="AD",Q11,)</f>
        <v>0</v>
      </c>
      <c r="U11" s="98">
        <f>IF(R11="SE",Q11,)</f>
        <v>0</v>
      </c>
      <c r="V11" s="98">
        <f>IF(R11="RN",Q11,)</f>
        <v>0</v>
      </c>
      <c r="W11" s="99"/>
      <c r="X11" s="93"/>
      <c r="Y11" s="10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27</v>
      </c>
      <c r="B12" s="48" t="str">
        <f t="shared" ref="B12:B41" si="2">PROPER(TEXT(C12,"jjjj"))</f>
        <v>Mercredi</v>
      </c>
      <c r="C12" s="52">
        <f>DATEVALUE(ROWS(C$11:C12)&amp;$H$4&amp;$L$4)</f>
        <v>41822</v>
      </c>
      <c r="D12" s="64" t="str">
        <f t="shared" si="1"/>
        <v>02</v>
      </c>
      <c r="E12" s="75"/>
      <c r="F12" s="62"/>
      <c r="G12" s="109"/>
      <c r="H12" s="75"/>
      <c r="I12" s="62"/>
      <c r="J12" s="80">
        <f t="shared" ref="J12:J41" si="3">IF(I12="AL",H12,)</f>
        <v>0</v>
      </c>
      <c r="K12" s="54">
        <f t="shared" ref="K12:K41" si="4">IF(I12="VA",H12,)</f>
        <v>0</v>
      </c>
      <c r="L12" s="53"/>
      <c r="M12" s="53"/>
      <c r="N12" s="53">
        <f t="shared" ref="N12:N41" si="5">IF(M12="RE",L12,)</f>
        <v>0</v>
      </c>
      <c r="O12" s="53">
        <f t="shared" ref="O12:O41" si="6">IF(M12="PV",L12,)</f>
        <v>0</v>
      </c>
      <c r="P12" s="84">
        <f t="shared" ref="P12:P41" si="7">IF(M12="BV",L12,)</f>
        <v>0</v>
      </c>
      <c r="Q12" s="75"/>
      <c r="R12" s="62"/>
      <c r="S12" s="63">
        <f t="shared" ref="S12:S41" si="8">IF(R12="AP",Q12,)</f>
        <v>0</v>
      </c>
      <c r="T12" s="53">
        <f t="shared" ref="T12:T41" si="9">IF(R12="AD",Q12,)</f>
        <v>0</v>
      </c>
      <c r="U12" s="53">
        <f t="shared" ref="U12:U41" si="10">IF(R12="SE",Q12,)</f>
        <v>0</v>
      </c>
      <c r="V12" s="98">
        <f t="shared" ref="V12:V41" si="11">IF(R12="RN",Q12,)</f>
        <v>0</v>
      </c>
      <c r="W12" s="84"/>
      <c r="X12" s="78"/>
      <c r="Y12" s="10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27</v>
      </c>
      <c r="B13" s="48" t="str">
        <f t="shared" si="2"/>
        <v>Jeudi</v>
      </c>
      <c r="C13" s="52">
        <f>DATEVALUE(ROWS(C$11:C13)&amp;$H$4&amp;$L$4)</f>
        <v>41823</v>
      </c>
      <c r="D13" s="64" t="str">
        <f t="shared" si="1"/>
        <v>03</v>
      </c>
      <c r="E13" s="75"/>
      <c r="F13" s="62"/>
      <c r="G13" s="109"/>
      <c r="H13" s="75"/>
      <c r="I13" s="62"/>
      <c r="J13" s="80">
        <f t="shared" si="3"/>
        <v>0</v>
      </c>
      <c r="K13" s="54">
        <f t="shared" si="4"/>
        <v>0</v>
      </c>
      <c r="L13" s="53"/>
      <c r="M13" s="53"/>
      <c r="N13" s="53">
        <f t="shared" si="5"/>
        <v>0</v>
      </c>
      <c r="O13" s="53">
        <f t="shared" si="6"/>
        <v>0</v>
      </c>
      <c r="P13" s="84">
        <f t="shared" si="7"/>
        <v>0</v>
      </c>
      <c r="Q13" s="75"/>
      <c r="R13" s="62"/>
      <c r="S13" s="63">
        <f t="shared" si="8"/>
        <v>0</v>
      </c>
      <c r="T13" s="53">
        <f t="shared" si="9"/>
        <v>0</v>
      </c>
      <c r="U13" s="53">
        <f t="shared" si="10"/>
        <v>0</v>
      </c>
      <c r="V13" s="98">
        <f t="shared" si="11"/>
        <v>0</v>
      </c>
      <c r="W13" s="84"/>
      <c r="X13" s="78"/>
      <c r="Y13" s="10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27</v>
      </c>
      <c r="B14" s="48" t="str">
        <f t="shared" si="2"/>
        <v>Vendredi</v>
      </c>
      <c r="C14" s="52">
        <f>DATEVALUE(ROWS(C$11:C14)&amp;$H$4&amp;$L$4)</f>
        <v>41824</v>
      </c>
      <c r="D14" s="64" t="str">
        <f t="shared" si="1"/>
        <v>04</v>
      </c>
      <c r="E14" s="75"/>
      <c r="F14" s="62"/>
      <c r="G14" s="109"/>
      <c r="H14" s="75"/>
      <c r="I14" s="62"/>
      <c r="J14" s="80">
        <f t="shared" si="3"/>
        <v>0</v>
      </c>
      <c r="K14" s="54">
        <f t="shared" si="4"/>
        <v>0</v>
      </c>
      <c r="L14" s="53"/>
      <c r="M14" s="53"/>
      <c r="N14" s="53">
        <f t="shared" si="5"/>
        <v>0</v>
      </c>
      <c r="O14" s="53">
        <f t="shared" si="6"/>
        <v>0</v>
      </c>
      <c r="P14" s="84">
        <f t="shared" si="7"/>
        <v>0</v>
      </c>
      <c r="Q14" s="75"/>
      <c r="R14" s="62"/>
      <c r="S14" s="63">
        <f t="shared" si="8"/>
        <v>0</v>
      </c>
      <c r="T14" s="53">
        <f t="shared" si="9"/>
        <v>0</v>
      </c>
      <c r="U14" s="53">
        <f t="shared" si="10"/>
        <v>0</v>
      </c>
      <c r="V14" s="98">
        <f t="shared" si="11"/>
        <v>0</v>
      </c>
      <c r="W14" s="84"/>
      <c r="X14" s="78"/>
      <c r="Y14" s="10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27</v>
      </c>
      <c r="B15" s="48" t="str">
        <f t="shared" si="2"/>
        <v>Samedi</v>
      </c>
      <c r="C15" s="52">
        <f>DATEVALUE(ROWS(C$11:C15)&amp;$H$4&amp;$L$4)</f>
        <v>41825</v>
      </c>
      <c r="D15" s="64" t="str">
        <f t="shared" si="1"/>
        <v>05</v>
      </c>
      <c r="E15" s="75"/>
      <c r="F15" s="62"/>
      <c r="G15" s="109"/>
      <c r="H15" s="75"/>
      <c r="I15" s="62"/>
      <c r="J15" s="80">
        <f t="shared" si="3"/>
        <v>0</v>
      </c>
      <c r="K15" s="54">
        <f t="shared" si="4"/>
        <v>0</v>
      </c>
      <c r="L15" s="53"/>
      <c r="M15" s="53"/>
      <c r="N15" s="53">
        <f t="shared" si="5"/>
        <v>0</v>
      </c>
      <c r="O15" s="53">
        <f t="shared" si="6"/>
        <v>0</v>
      </c>
      <c r="P15" s="84">
        <f t="shared" si="7"/>
        <v>0</v>
      </c>
      <c r="Q15" s="75"/>
      <c r="R15" s="62"/>
      <c r="S15" s="63">
        <f t="shared" si="8"/>
        <v>0</v>
      </c>
      <c r="T15" s="53">
        <f t="shared" si="9"/>
        <v>0</v>
      </c>
      <c r="U15" s="53">
        <f t="shared" si="10"/>
        <v>0</v>
      </c>
      <c r="V15" s="98">
        <f t="shared" si="11"/>
        <v>0</v>
      </c>
      <c r="W15" s="84"/>
      <c r="X15" s="78"/>
      <c r="Y15" s="10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27</v>
      </c>
      <c r="B16" s="48" t="str">
        <f t="shared" si="2"/>
        <v>Dimanche</v>
      </c>
      <c r="C16" s="52">
        <f>DATEVALUE(ROWS(C$11:C16)&amp;$H$4&amp;$L$4)</f>
        <v>41826</v>
      </c>
      <c r="D16" s="64" t="str">
        <f t="shared" si="1"/>
        <v>06</v>
      </c>
      <c r="E16" s="75"/>
      <c r="F16" s="62"/>
      <c r="G16" s="109"/>
      <c r="H16" s="75"/>
      <c r="I16" s="62"/>
      <c r="J16" s="80">
        <f t="shared" si="3"/>
        <v>0</v>
      </c>
      <c r="K16" s="54">
        <f t="shared" si="4"/>
        <v>0</v>
      </c>
      <c r="L16" s="53"/>
      <c r="M16" s="53"/>
      <c r="N16" s="53">
        <f t="shared" si="5"/>
        <v>0</v>
      </c>
      <c r="O16" s="53">
        <f t="shared" si="6"/>
        <v>0</v>
      </c>
      <c r="P16" s="84">
        <f t="shared" si="7"/>
        <v>0</v>
      </c>
      <c r="Q16" s="75"/>
      <c r="R16" s="62"/>
      <c r="S16" s="63">
        <f t="shared" si="8"/>
        <v>0</v>
      </c>
      <c r="T16" s="53">
        <f t="shared" si="9"/>
        <v>0</v>
      </c>
      <c r="U16" s="53">
        <f t="shared" si="10"/>
        <v>0</v>
      </c>
      <c r="V16" s="98">
        <f t="shared" si="11"/>
        <v>0</v>
      </c>
      <c r="W16" s="84"/>
      <c r="X16" s="78"/>
      <c r="Y16" s="10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28</v>
      </c>
      <c r="B17" s="48" t="str">
        <f t="shared" si="2"/>
        <v>Lundi</v>
      </c>
      <c r="C17" s="52">
        <f>DATEVALUE(ROWS(C$11:C17)&amp;$H$4&amp;$L$4)</f>
        <v>41827</v>
      </c>
      <c r="D17" s="64" t="str">
        <f t="shared" si="1"/>
        <v>07</v>
      </c>
      <c r="E17" s="75"/>
      <c r="F17" s="62"/>
      <c r="G17" s="109"/>
      <c r="H17" s="75"/>
      <c r="I17" s="62"/>
      <c r="J17" s="80">
        <f t="shared" si="3"/>
        <v>0</v>
      </c>
      <c r="K17" s="54">
        <f t="shared" si="4"/>
        <v>0</v>
      </c>
      <c r="L17" s="53"/>
      <c r="M17" s="53"/>
      <c r="N17" s="53">
        <f t="shared" si="5"/>
        <v>0</v>
      </c>
      <c r="O17" s="53">
        <f t="shared" si="6"/>
        <v>0</v>
      </c>
      <c r="P17" s="84">
        <f t="shared" si="7"/>
        <v>0</v>
      </c>
      <c r="Q17" s="75"/>
      <c r="R17" s="62"/>
      <c r="S17" s="63">
        <f t="shared" si="8"/>
        <v>0</v>
      </c>
      <c r="T17" s="53">
        <f t="shared" si="9"/>
        <v>0</v>
      </c>
      <c r="U17" s="53">
        <f t="shared" si="10"/>
        <v>0</v>
      </c>
      <c r="V17" s="98">
        <f t="shared" si="11"/>
        <v>0</v>
      </c>
      <c r="W17" s="84"/>
      <c r="X17" s="78"/>
      <c r="Y17" s="10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28</v>
      </c>
      <c r="B18" s="48" t="str">
        <f t="shared" si="2"/>
        <v>Mardi</v>
      </c>
      <c r="C18" s="52">
        <f>DATEVALUE(ROWS(C$11:C18)&amp;$H$4&amp;$L$4)</f>
        <v>41828</v>
      </c>
      <c r="D18" s="64" t="str">
        <f t="shared" si="1"/>
        <v>08</v>
      </c>
      <c r="E18" s="75"/>
      <c r="F18" s="62"/>
      <c r="G18" s="109"/>
      <c r="H18" s="75"/>
      <c r="I18" s="62"/>
      <c r="J18" s="80">
        <f t="shared" si="3"/>
        <v>0</v>
      </c>
      <c r="K18" s="54">
        <f t="shared" si="4"/>
        <v>0</v>
      </c>
      <c r="L18" s="53"/>
      <c r="M18" s="53"/>
      <c r="N18" s="53">
        <f t="shared" si="5"/>
        <v>0</v>
      </c>
      <c r="O18" s="53">
        <f t="shared" si="6"/>
        <v>0</v>
      </c>
      <c r="P18" s="84">
        <f t="shared" si="7"/>
        <v>0</v>
      </c>
      <c r="Q18" s="75"/>
      <c r="R18" s="62"/>
      <c r="S18" s="63">
        <f t="shared" si="8"/>
        <v>0</v>
      </c>
      <c r="T18" s="53">
        <f t="shared" si="9"/>
        <v>0</v>
      </c>
      <c r="U18" s="53">
        <f t="shared" si="10"/>
        <v>0</v>
      </c>
      <c r="V18" s="98">
        <f t="shared" si="11"/>
        <v>0</v>
      </c>
      <c r="W18" s="84"/>
      <c r="X18" s="78"/>
      <c r="Y18" s="10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28</v>
      </c>
      <c r="B19" s="48" t="str">
        <f t="shared" si="2"/>
        <v>Mercredi</v>
      </c>
      <c r="C19" s="52">
        <f>DATEVALUE(ROWS(C$11:C19)&amp;$H$4&amp;$L$4)</f>
        <v>41829</v>
      </c>
      <c r="D19" s="64" t="str">
        <f t="shared" si="1"/>
        <v>09</v>
      </c>
      <c r="E19" s="75"/>
      <c r="F19" s="62"/>
      <c r="G19" s="109"/>
      <c r="H19" s="75"/>
      <c r="I19" s="62"/>
      <c r="J19" s="80">
        <f t="shared" si="3"/>
        <v>0</v>
      </c>
      <c r="K19" s="54">
        <f t="shared" si="4"/>
        <v>0</v>
      </c>
      <c r="L19" s="53"/>
      <c r="M19" s="53"/>
      <c r="N19" s="53">
        <f t="shared" si="5"/>
        <v>0</v>
      </c>
      <c r="O19" s="53">
        <f t="shared" si="6"/>
        <v>0</v>
      </c>
      <c r="P19" s="84">
        <f t="shared" si="7"/>
        <v>0</v>
      </c>
      <c r="Q19" s="75"/>
      <c r="R19" s="62"/>
      <c r="S19" s="63">
        <f t="shared" si="8"/>
        <v>0</v>
      </c>
      <c r="T19" s="53">
        <f t="shared" si="9"/>
        <v>0</v>
      </c>
      <c r="U19" s="53">
        <f t="shared" si="10"/>
        <v>0</v>
      </c>
      <c r="V19" s="98">
        <f t="shared" si="11"/>
        <v>0</v>
      </c>
      <c r="W19" s="84"/>
      <c r="X19" s="78"/>
      <c r="Y19" s="10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28</v>
      </c>
      <c r="B20" s="48" t="str">
        <f t="shared" si="2"/>
        <v>Jeudi</v>
      </c>
      <c r="C20" s="52">
        <f>DATEVALUE(ROWS(C$11:C20)&amp;$H$4&amp;$L$4)</f>
        <v>41830</v>
      </c>
      <c r="D20" s="64" t="str">
        <f t="shared" si="1"/>
        <v>10</v>
      </c>
      <c r="E20" s="75"/>
      <c r="F20" s="62"/>
      <c r="G20" s="109"/>
      <c r="H20" s="75"/>
      <c r="I20" s="62"/>
      <c r="J20" s="80">
        <f t="shared" si="3"/>
        <v>0</v>
      </c>
      <c r="K20" s="54">
        <f t="shared" si="4"/>
        <v>0</v>
      </c>
      <c r="L20" s="53"/>
      <c r="M20" s="53"/>
      <c r="N20" s="53">
        <f t="shared" si="5"/>
        <v>0</v>
      </c>
      <c r="O20" s="53">
        <f t="shared" si="6"/>
        <v>0</v>
      </c>
      <c r="P20" s="84">
        <f t="shared" si="7"/>
        <v>0</v>
      </c>
      <c r="Q20" s="75"/>
      <c r="R20" s="62"/>
      <c r="S20" s="63">
        <f t="shared" si="8"/>
        <v>0</v>
      </c>
      <c r="T20" s="53">
        <f t="shared" si="9"/>
        <v>0</v>
      </c>
      <c r="U20" s="53">
        <f t="shared" si="10"/>
        <v>0</v>
      </c>
      <c r="V20" s="98">
        <f t="shared" si="11"/>
        <v>0</v>
      </c>
      <c r="W20" s="84"/>
      <c r="X20" s="78"/>
      <c r="Y20" s="10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28</v>
      </c>
      <c r="B21" s="48" t="str">
        <f t="shared" si="2"/>
        <v>Vendredi</v>
      </c>
      <c r="C21" s="52">
        <f>DATEVALUE(ROWS(C$11:C21)&amp;$H$4&amp;$L$4)</f>
        <v>41831</v>
      </c>
      <c r="D21" s="64" t="str">
        <f t="shared" si="1"/>
        <v>11</v>
      </c>
      <c r="E21" s="75"/>
      <c r="F21" s="62"/>
      <c r="G21" s="109"/>
      <c r="H21" s="75"/>
      <c r="I21" s="62"/>
      <c r="J21" s="80">
        <f t="shared" si="3"/>
        <v>0</v>
      </c>
      <c r="K21" s="54">
        <f t="shared" si="4"/>
        <v>0</v>
      </c>
      <c r="L21" s="53"/>
      <c r="M21" s="53"/>
      <c r="N21" s="53">
        <f t="shared" si="5"/>
        <v>0</v>
      </c>
      <c r="O21" s="53">
        <f t="shared" si="6"/>
        <v>0</v>
      </c>
      <c r="P21" s="84">
        <f t="shared" si="7"/>
        <v>0</v>
      </c>
      <c r="Q21" s="75"/>
      <c r="R21" s="62"/>
      <c r="S21" s="63">
        <f t="shared" si="8"/>
        <v>0</v>
      </c>
      <c r="T21" s="53">
        <f t="shared" si="9"/>
        <v>0</v>
      </c>
      <c r="U21" s="53">
        <f t="shared" si="10"/>
        <v>0</v>
      </c>
      <c r="V21" s="98">
        <f t="shared" si="11"/>
        <v>0</v>
      </c>
      <c r="W21" s="84"/>
      <c r="X21" s="78"/>
      <c r="Y21" s="10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28</v>
      </c>
      <c r="B22" s="48" t="str">
        <f t="shared" si="2"/>
        <v>Samedi</v>
      </c>
      <c r="C22" s="52">
        <f>DATEVALUE(ROWS(C$11:C22)&amp;$H$4&amp;$L$4)</f>
        <v>41832</v>
      </c>
      <c r="D22" s="64" t="str">
        <f t="shared" si="1"/>
        <v>12</v>
      </c>
      <c r="E22" s="75"/>
      <c r="F22" s="62"/>
      <c r="G22" s="109"/>
      <c r="H22" s="75"/>
      <c r="I22" s="62"/>
      <c r="J22" s="80">
        <f t="shared" si="3"/>
        <v>0</v>
      </c>
      <c r="K22" s="54">
        <f t="shared" si="4"/>
        <v>0</v>
      </c>
      <c r="L22" s="53"/>
      <c r="M22" s="53"/>
      <c r="N22" s="53">
        <f t="shared" si="5"/>
        <v>0</v>
      </c>
      <c r="O22" s="53">
        <f t="shared" si="6"/>
        <v>0</v>
      </c>
      <c r="P22" s="84">
        <f t="shared" si="7"/>
        <v>0</v>
      </c>
      <c r="Q22" s="75"/>
      <c r="R22" s="62"/>
      <c r="S22" s="63">
        <f t="shared" si="8"/>
        <v>0</v>
      </c>
      <c r="T22" s="53">
        <f t="shared" si="9"/>
        <v>0</v>
      </c>
      <c r="U22" s="53">
        <f t="shared" si="10"/>
        <v>0</v>
      </c>
      <c r="V22" s="98">
        <f t="shared" si="11"/>
        <v>0</v>
      </c>
      <c r="W22" s="84"/>
      <c r="X22" s="78"/>
      <c r="Y22" s="10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28</v>
      </c>
      <c r="B23" s="48" t="str">
        <f t="shared" si="2"/>
        <v>Dimanche</v>
      </c>
      <c r="C23" s="52">
        <f>DATEVALUE(ROWS(C$11:C23)&amp;$H$4&amp;$L$4)</f>
        <v>41833</v>
      </c>
      <c r="D23" s="64" t="str">
        <f t="shared" si="1"/>
        <v>13</v>
      </c>
      <c r="E23" s="75"/>
      <c r="F23" s="62"/>
      <c r="G23" s="109"/>
      <c r="H23" s="75"/>
      <c r="I23" s="62"/>
      <c r="J23" s="80">
        <f t="shared" si="3"/>
        <v>0</v>
      </c>
      <c r="K23" s="54">
        <f t="shared" si="4"/>
        <v>0</v>
      </c>
      <c r="L23" s="53"/>
      <c r="M23" s="53"/>
      <c r="N23" s="53">
        <f t="shared" si="5"/>
        <v>0</v>
      </c>
      <c r="O23" s="53">
        <f t="shared" si="6"/>
        <v>0</v>
      </c>
      <c r="P23" s="84">
        <f t="shared" si="7"/>
        <v>0</v>
      </c>
      <c r="Q23" s="75"/>
      <c r="R23" s="62"/>
      <c r="S23" s="63">
        <f t="shared" si="8"/>
        <v>0</v>
      </c>
      <c r="T23" s="53">
        <f t="shared" si="9"/>
        <v>0</v>
      </c>
      <c r="U23" s="53">
        <f t="shared" si="10"/>
        <v>0</v>
      </c>
      <c r="V23" s="98">
        <f t="shared" si="11"/>
        <v>0</v>
      </c>
      <c r="W23" s="84"/>
      <c r="X23" s="78"/>
      <c r="Y23" s="10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29</v>
      </c>
      <c r="B24" s="48" t="str">
        <f t="shared" si="2"/>
        <v>Lundi</v>
      </c>
      <c r="C24" s="52">
        <f>DATEVALUE(ROWS(C$11:C24)&amp;$H$4&amp;$L$4)</f>
        <v>41834</v>
      </c>
      <c r="D24" s="64" t="str">
        <f t="shared" si="1"/>
        <v>14</v>
      </c>
      <c r="E24" s="75"/>
      <c r="F24" s="62"/>
      <c r="G24" s="109"/>
      <c r="H24" s="75"/>
      <c r="I24" s="62"/>
      <c r="J24" s="80">
        <f t="shared" si="3"/>
        <v>0</v>
      </c>
      <c r="K24" s="54">
        <f t="shared" si="4"/>
        <v>0</v>
      </c>
      <c r="L24" s="53"/>
      <c r="M24" s="53"/>
      <c r="N24" s="53">
        <f t="shared" si="5"/>
        <v>0</v>
      </c>
      <c r="O24" s="53">
        <f t="shared" si="6"/>
        <v>0</v>
      </c>
      <c r="P24" s="84">
        <f t="shared" si="7"/>
        <v>0</v>
      </c>
      <c r="Q24" s="75"/>
      <c r="R24" s="62"/>
      <c r="S24" s="63">
        <f t="shared" si="8"/>
        <v>0</v>
      </c>
      <c r="T24" s="53">
        <f t="shared" si="9"/>
        <v>0</v>
      </c>
      <c r="U24" s="53">
        <f t="shared" si="10"/>
        <v>0</v>
      </c>
      <c r="V24" s="98">
        <f t="shared" si="11"/>
        <v>0</v>
      </c>
      <c r="W24" s="84"/>
      <c r="X24" s="78"/>
      <c r="Y24" s="10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29</v>
      </c>
      <c r="B25" s="48" t="str">
        <f t="shared" si="2"/>
        <v>Mardi</v>
      </c>
      <c r="C25" s="52">
        <f>DATEVALUE(ROWS(C$11:C25)&amp;$H$4&amp;$L$4)</f>
        <v>41835</v>
      </c>
      <c r="D25" s="64" t="str">
        <f t="shared" si="1"/>
        <v>15</v>
      </c>
      <c r="E25" s="75"/>
      <c r="F25" s="62"/>
      <c r="G25" s="109"/>
      <c r="H25" s="75"/>
      <c r="I25" s="62"/>
      <c r="J25" s="80">
        <f t="shared" si="3"/>
        <v>0</v>
      </c>
      <c r="K25" s="54">
        <f t="shared" si="4"/>
        <v>0</v>
      </c>
      <c r="L25" s="53"/>
      <c r="M25" s="53"/>
      <c r="N25" s="53">
        <f t="shared" si="5"/>
        <v>0</v>
      </c>
      <c r="O25" s="53">
        <f t="shared" si="6"/>
        <v>0</v>
      </c>
      <c r="P25" s="84">
        <f t="shared" si="7"/>
        <v>0</v>
      </c>
      <c r="Q25" s="75"/>
      <c r="R25" s="62"/>
      <c r="S25" s="63">
        <f t="shared" si="8"/>
        <v>0</v>
      </c>
      <c r="T25" s="53">
        <f t="shared" si="9"/>
        <v>0</v>
      </c>
      <c r="U25" s="53">
        <f t="shared" si="10"/>
        <v>0</v>
      </c>
      <c r="V25" s="98">
        <f t="shared" si="11"/>
        <v>0</v>
      </c>
      <c r="W25" s="84"/>
      <c r="X25" s="78"/>
      <c r="Y25" s="10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29</v>
      </c>
      <c r="B26" s="48" t="str">
        <f t="shared" si="2"/>
        <v>Mercredi</v>
      </c>
      <c r="C26" s="52">
        <f>DATEVALUE(ROWS(C$11:C26)&amp;$H$4&amp;$L$4)</f>
        <v>41836</v>
      </c>
      <c r="D26" s="64" t="str">
        <f t="shared" si="1"/>
        <v>16</v>
      </c>
      <c r="E26" s="75"/>
      <c r="F26" s="62"/>
      <c r="G26" s="109"/>
      <c r="H26" s="75"/>
      <c r="I26" s="62"/>
      <c r="J26" s="80">
        <f t="shared" si="3"/>
        <v>0</v>
      </c>
      <c r="K26" s="54">
        <f t="shared" si="4"/>
        <v>0</v>
      </c>
      <c r="L26" s="53"/>
      <c r="M26" s="53"/>
      <c r="N26" s="53">
        <f t="shared" si="5"/>
        <v>0</v>
      </c>
      <c r="O26" s="53">
        <f t="shared" si="6"/>
        <v>0</v>
      </c>
      <c r="P26" s="84">
        <f t="shared" si="7"/>
        <v>0</v>
      </c>
      <c r="Q26" s="75"/>
      <c r="R26" s="62"/>
      <c r="S26" s="63">
        <f t="shared" si="8"/>
        <v>0</v>
      </c>
      <c r="T26" s="53">
        <f t="shared" si="9"/>
        <v>0</v>
      </c>
      <c r="U26" s="53">
        <f t="shared" si="10"/>
        <v>0</v>
      </c>
      <c r="V26" s="98">
        <f t="shared" si="11"/>
        <v>0</v>
      </c>
      <c r="W26" s="84"/>
      <c r="X26" s="78"/>
      <c r="Y26" s="10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29</v>
      </c>
      <c r="B27" s="48" t="str">
        <f t="shared" si="2"/>
        <v>Jeudi</v>
      </c>
      <c r="C27" s="52">
        <f>DATEVALUE(ROWS(C$11:C27)&amp;$H$4&amp;$L$4)</f>
        <v>41837</v>
      </c>
      <c r="D27" s="64" t="str">
        <f t="shared" si="1"/>
        <v>17</v>
      </c>
      <c r="E27" s="75"/>
      <c r="F27" s="62"/>
      <c r="G27" s="109"/>
      <c r="H27" s="75"/>
      <c r="I27" s="62"/>
      <c r="J27" s="80">
        <f t="shared" si="3"/>
        <v>0</v>
      </c>
      <c r="K27" s="54">
        <f t="shared" si="4"/>
        <v>0</v>
      </c>
      <c r="L27" s="53"/>
      <c r="M27" s="53"/>
      <c r="N27" s="53">
        <f t="shared" si="5"/>
        <v>0</v>
      </c>
      <c r="O27" s="53">
        <f t="shared" si="6"/>
        <v>0</v>
      </c>
      <c r="P27" s="84">
        <f t="shared" si="7"/>
        <v>0</v>
      </c>
      <c r="Q27" s="75"/>
      <c r="R27" s="62"/>
      <c r="S27" s="63">
        <f t="shared" si="8"/>
        <v>0</v>
      </c>
      <c r="T27" s="53">
        <f t="shared" si="9"/>
        <v>0</v>
      </c>
      <c r="U27" s="53">
        <f t="shared" si="10"/>
        <v>0</v>
      </c>
      <c r="V27" s="98">
        <f t="shared" si="11"/>
        <v>0</v>
      </c>
      <c r="W27" s="84"/>
      <c r="X27" s="78"/>
      <c r="Y27" s="10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29</v>
      </c>
      <c r="B28" s="48" t="str">
        <f t="shared" si="2"/>
        <v>Vendredi</v>
      </c>
      <c r="C28" s="52">
        <f>DATEVALUE(ROWS(C$11:C28)&amp;$H$4&amp;$L$4)</f>
        <v>41838</v>
      </c>
      <c r="D28" s="64" t="str">
        <f t="shared" si="1"/>
        <v>18</v>
      </c>
      <c r="E28" s="75"/>
      <c r="F28" s="62"/>
      <c r="G28" s="109"/>
      <c r="H28" s="75"/>
      <c r="I28" s="62"/>
      <c r="J28" s="80">
        <f t="shared" si="3"/>
        <v>0</v>
      </c>
      <c r="K28" s="54">
        <f t="shared" si="4"/>
        <v>0</v>
      </c>
      <c r="L28" s="53"/>
      <c r="M28" s="53"/>
      <c r="N28" s="53">
        <f t="shared" si="5"/>
        <v>0</v>
      </c>
      <c r="O28" s="53">
        <f t="shared" si="6"/>
        <v>0</v>
      </c>
      <c r="P28" s="84">
        <f t="shared" si="7"/>
        <v>0</v>
      </c>
      <c r="Q28" s="75"/>
      <c r="R28" s="62"/>
      <c r="S28" s="63">
        <f t="shared" si="8"/>
        <v>0</v>
      </c>
      <c r="T28" s="53">
        <f t="shared" si="9"/>
        <v>0</v>
      </c>
      <c r="U28" s="53">
        <f t="shared" si="10"/>
        <v>0</v>
      </c>
      <c r="V28" s="98">
        <f t="shared" si="11"/>
        <v>0</v>
      </c>
      <c r="W28" s="84"/>
      <c r="X28" s="78"/>
      <c r="Y28" s="109"/>
      <c r="Z28" s="163">
        <f t="shared" si="12"/>
        <v>0</v>
      </c>
      <c r="AA28" s="167"/>
    </row>
    <row r="29" spans="1:274" ht="13.5" x14ac:dyDescent="0.25">
      <c r="A29" s="51">
        <f t="shared" si="0"/>
        <v>29</v>
      </c>
      <c r="B29" s="48" t="str">
        <f t="shared" si="2"/>
        <v>Samedi</v>
      </c>
      <c r="C29" s="52">
        <f>DATEVALUE(ROWS(C$11:C29)&amp;$H$4&amp;$L$4)</f>
        <v>41839</v>
      </c>
      <c r="D29" s="64" t="str">
        <f t="shared" si="1"/>
        <v>19</v>
      </c>
      <c r="E29" s="75"/>
      <c r="F29" s="62"/>
      <c r="G29" s="109"/>
      <c r="H29" s="75"/>
      <c r="I29" s="62"/>
      <c r="J29" s="80">
        <f t="shared" si="3"/>
        <v>0</v>
      </c>
      <c r="K29" s="54">
        <f t="shared" si="4"/>
        <v>0</v>
      </c>
      <c r="L29" s="53"/>
      <c r="M29" s="53"/>
      <c r="N29" s="53">
        <f t="shared" si="5"/>
        <v>0</v>
      </c>
      <c r="O29" s="53">
        <f t="shared" si="6"/>
        <v>0</v>
      </c>
      <c r="P29" s="84">
        <f t="shared" si="7"/>
        <v>0</v>
      </c>
      <c r="Q29" s="75"/>
      <c r="R29" s="62"/>
      <c r="S29" s="63">
        <f t="shared" si="8"/>
        <v>0</v>
      </c>
      <c r="T29" s="53">
        <f t="shared" si="9"/>
        <v>0</v>
      </c>
      <c r="U29" s="53">
        <f t="shared" si="10"/>
        <v>0</v>
      </c>
      <c r="V29" s="98">
        <f t="shared" si="11"/>
        <v>0</v>
      </c>
      <c r="W29" s="84"/>
      <c r="X29" s="78"/>
      <c r="Y29" s="10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29</v>
      </c>
      <c r="B30" s="48" t="str">
        <f t="shared" si="2"/>
        <v>Dimanche</v>
      </c>
      <c r="C30" s="52">
        <f>DATEVALUE(ROWS(C$11:C30)&amp;$H$4&amp;$L$4)</f>
        <v>41840</v>
      </c>
      <c r="D30" s="64" t="str">
        <f t="shared" si="1"/>
        <v>20</v>
      </c>
      <c r="E30" s="75"/>
      <c r="F30" s="62"/>
      <c r="G30" s="109"/>
      <c r="H30" s="75"/>
      <c r="I30" s="62"/>
      <c r="J30" s="80">
        <f t="shared" si="3"/>
        <v>0</v>
      </c>
      <c r="K30" s="54">
        <f t="shared" si="4"/>
        <v>0</v>
      </c>
      <c r="L30" s="53"/>
      <c r="M30" s="53"/>
      <c r="N30" s="53">
        <f t="shared" si="5"/>
        <v>0</v>
      </c>
      <c r="O30" s="53">
        <f t="shared" si="6"/>
        <v>0</v>
      </c>
      <c r="P30" s="84">
        <f t="shared" si="7"/>
        <v>0</v>
      </c>
      <c r="Q30" s="75"/>
      <c r="R30" s="62"/>
      <c r="S30" s="63">
        <f t="shared" si="8"/>
        <v>0</v>
      </c>
      <c r="T30" s="53">
        <f t="shared" si="9"/>
        <v>0</v>
      </c>
      <c r="U30" s="53">
        <f t="shared" si="10"/>
        <v>0</v>
      </c>
      <c r="V30" s="98">
        <f t="shared" si="11"/>
        <v>0</v>
      </c>
      <c r="W30" s="84"/>
      <c r="X30" s="78"/>
      <c r="Y30" s="109"/>
      <c r="Z30" s="163">
        <f t="shared" si="12"/>
        <v>0</v>
      </c>
      <c r="AA30" s="167"/>
    </row>
    <row r="31" spans="1:274" ht="13.5" x14ac:dyDescent="0.25">
      <c r="A31" s="51">
        <f t="shared" si="0"/>
        <v>30</v>
      </c>
      <c r="B31" s="48" t="str">
        <f t="shared" si="2"/>
        <v>Lundi</v>
      </c>
      <c r="C31" s="52">
        <f>DATEVALUE(ROWS(C$11:C31)&amp;$H$4&amp;$L$4)</f>
        <v>41841</v>
      </c>
      <c r="D31" s="64" t="str">
        <f t="shared" si="1"/>
        <v>21</v>
      </c>
      <c r="E31" s="75"/>
      <c r="F31" s="62"/>
      <c r="G31" s="109"/>
      <c r="H31" s="75"/>
      <c r="I31" s="62"/>
      <c r="J31" s="80">
        <f t="shared" si="3"/>
        <v>0</v>
      </c>
      <c r="K31" s="54">
        <f t="shared" si="4"/>
        <v>0</v>
      </c>
      <c r="L31" s="53"/>
      <c r="M31" s="53"/>
      <c r="N31" s="53">
        <f t="shared" si="5"/>
        <v>0</v>
      </c>
      <c r="O31" s="53">
        <f t="shared" si="6"/>
        <v>0</v>
      </c>
      <c r="P31" s="84">
        <f t="shared" si="7"/>
        <v>0</v>
      </c>
      <c r="Q31" s="75"/>
      <c r="R31" s="62"/>
      <c r="S31" s="63">
        <f t="shared" si="8"/>
        <v>0</v>
      </c>
      <c r="T31" s="53">
        <f t="shared" si="9"/>
        <v>0</v>
      </c>
      <c r="U31" s="53">
        <f t="shared" si="10"/>
        <v>0</v>
      </c>
      <c r="V31" s="98">
        <f t="shared" si="11"/>
        <v>0</v>
      </c>
      <c r="W31" s="84"/>
      <c r="X31" s="78"/>
      <c r="Y31" s="109"/>
      <c r="Z31" s="163">
        <f t="shared" si="12"/>
        <v>0</v>
      </c>
      <c r="AA31" s="167"/>
    </row>
    <row r="32" spans="1:274" ht="13.5" x14ac:dyDescent="0.25">
      <c r="A32" s="51">
        <f t="shared" si="0"/>
        <v>30</v>
      </c>
      <c r="B32" s="48" t="str">
        <f t="shared" si="2"/>
        <v>Mardi</v>
      </c>
      <c r="C32" s="52">
        <f>DATEVALUE(ROWS(C$11:C32)&amp;$H$4&amp;$L$4)</f>
        <v>41842</v>
      </c>
      <c r="D32" s="64" t="str">
        <f t="shared" si="1"/>
        <v>22</v>
      </c>
      <c r="E32" s="75"/>
      <c r="F32" s="62"/>
      <c r="G32" s="109"/>
      <c r="H32" s="75"/>
      <c r="I32" s="62"/>
      <c r="J32" s="80">
        <f t="shared" si="3"/>
        <v>0</v>
      </c>
      <c r="K32" s="54">
        <f t="shared" si="4"/>
        <v>0</v>
      </c>
      <c r="L32" s="53"/>
      <c r="M32" s="53"/>
      <c r="N32" s="53">
        <f t="shared" si="5"/>
        <v>0</v>
      </c>
      <c r="O32" s="53">
        <f t="shared" si="6"/>
        <v>0</v>
      </c>
      <c r="P32" s="84">
        <f t="shared" si="7"/>
        <v>0</v>
      </c>
      <c r="Q32" s="75"/>
      <c r="R32" s="62"/>
      <c r="S32" s="63">
        <f t="shared" si="8"/>
        <v>0</v>
      </c>
      <c r="T32" s="53">
        <f t="shared" si="9"/>
        <v>0</v>
      </c>
      <c r="U32" s="53">
        <f t="shared" si="10"/>
        <v>0</v>
      </c>
      <c r="V32" s="98">
        <f t="shared" si="11"/>
        <v>0</v>
      </c>
      <c r="W32" s="84"/>
      <c r="X32" s="78"/>
      <c r="Y32" s="109"/>
      <c r="Z32" s="163">
        <f t="shared" si="12"/>
        <v>0</v>
      </c>
      <c r="AA32" s="167"/>
    </row>
    <row r="33" spans="1:27" ht="13.5" x14ac:dyDescent="0.25">
      <c r="A33" s="51">
        <f t="shared" si="0"/>
        <v>30</v>
      </c>
      <c r="B33" s="48" t="str">
        <f t="shared" si="2"/>
        <v>Mercredi</v>
      </c>
      <c r="C33" s="52">
        <f>DATEVALUE(ROWS(C$11:C33)&amp;$H$4&amp;$L$4)</f>
        <v>41843</v>
      </c>
      <c r="D33" s="64" t="str">
        <f t="shared" si="1"/>
        <v>23</v>
      </c>
      <c r="E33" s="75"/>
      <c r="F33" s="62"/>
      <c r="G33" s="109"/>
      <c r="H33" s="75"/>
      <c r="I33" s="62"/>
      <c r="J33" s="80">
        <f t="shared" si="3"/>
        <v>0</v>
      </c>
      <c r="K33" s="54">
        <f t="shared" si="4"/>
        <v>0</v>
      </c>
      <c r="L33" s="53"/>
      <c r="M33" s="53"/>
      <c r="N33" s="53">
        <f t="shared" si="5"/>
        <v>0</v>
      </c>
      <c r="O33" s="53">
        <f t="shared" si="6"/>
        <v>0</v>
      </c>
      <c r="P33" s="84">
        <f t="shared" si="7"/>
        <v>0</v>
      </c>
      <c r="Q33" s="75"/>
      <c r="R33" s="62"/>
      <c r="S33" s="63">
        <f t="shared" si="8"/>
        <v>0</v>
      </c>
      <c r="T33" s="53">
        <f t="shared" si="9"/>
        <v>0</v>
      </c>
      <c r="U33" s="53">
        <f t="shared" si="10"/>
        <v>0</v>
      </c>
      <c r="V33" s="98">
        <f t="shared" si="11"/>
        <v>0</v>
      </c>
      <c r="W33" s="84"/>
      <c r="X33" s="78"/>
      <c r="Y33" s="109"/>
      <c r="Z33" s="163">
        <f t="shared" si="12"/>
        <v>0</v>
      </c>
      <c r="AA33" s="167"/>
    </row>
    <row r="34" spans="1:27" ht="13.5" x14ac:dyDescent="0.25">
      <c r="A34" s="51">
        <f t="shared" si="0"/>
        <v>30</v>
      </c>
      <c r="B34" s="48" t="str">
        <f t="shared" si="2"/>
        <v>Jeudi</v>
      </c>
      <c r="C34" s="52">
        <f>DATEVALUE(ROWS(C$11:C34)&amp;$H$4&amp;$L$4)</f>
        <v>41844</v>
      </c>
      <c r="D34" s="64" t="str">
        <f t="shared" si="1"/>
        <v>24</v>
      </c>
      <c r="E34" s="75"/>
      <c r="F34" s="62"/>
      <c r="G34" s="109"/>
      <c r="H34" s="75"/>
      <c r="I34" s="62"/>
      <c r="J34" s="80">
        <f t="shared" si="3"/>
        <v>0</v>
      </c>
      <c r="K34" s="54">
        <f t="shared" si="4"/>
        <v>0</v>
      </c>
      <c r="L34" s="53"/>
      <c r="M34" s="53"/>
      <c r="N34" s="53">
        <f t="shared" si="5"/>
        <v>0</v>
      </c>
      <c r="O34" s="53">
        <f t="shared" si="6"/>
        <v>0</v>
      </c>
      <c r="P34" s="84">
        <f t="shared" si="7"/>
        <v>0</v>
      </c>
      <c r="Q34" s="75"/>
      <c r="R34" s="62"/>
      <c r="S34" s="63">
        <f t="shared" si="8"/>
        <v>0</v>
      </c>
      <c r="T34" s="53">
        <f t="shared" si="9"/>
        <v>0</v>
      </c>
      <c r="U34" s="53">
        <f t="shared" si="10"/>
        <v>0</v>
      </c>
      <c r="V34" s="98">
        <f t="shared" si="11"/>
        <v>0</v>
      </c>
      <c r="W34" s="84"/>
      <c r="X34" s="78"/>
      <c r="Y34" s="109"/>
      <c r="Z34" s="163">
        <f t="shared" si="12"/>
        <v>0</v>
      </c>
      <c r="AA34" s="167"/>
    </row>
    <row r="35" spans="1:27" ht="13.5" x14ac:dyDescent="0.25">
      <c r="A35" s="51">
        <f t="shared" si="0"/>
        <v>30</v>
      </c>
      <c r="B35" s="48" t="str">
        <f t="shared" si="2"/>
        <v>Vendredi</v>
      </c>
      <c r="C35" s="52">
        <f>DATEVALUE(ROWS(C$11:C35)&amp;$H$4&amp;$L$4)</f>
        <v>41845</v>
      </c>
      <c r="D35" s="64" t="str">
        <f t="shared" si="1"/>
        <v>25</v>
      </c>
      <c r="E35" s="75"/>
      <c r="F35" s="62"/>
      <c r="G35" s="109"/>
      <c r="H35" s="75"/>
      <c r="I35" s="62"/>
      <c r="J35" s="80">
        <f t="shared" si="3"/>
        <v>0</v>
      </c>
      <c r="K35" s="54">
        <f t="shared" si="4"/>
        <v>0</v>
      </c>
      <c r="L35" s="53"/>
      <c r="M35" s="53"/>
      <c r="N35" s="53">
        <f t="shared" si="5"/>
        <v>0</v>
      </c>
      <c r="O35" s="53">
        <f t="shared" si="6"/>
        <v>0</v>
      </c>
      <c r="P35" s="84">
        <f t="shared" si="7"/>
        <v>0</v>
      </c>
      <c r="Q35" s="75"/>
      <c r="R35" s="62"/>
      <c r="S35" s="63">
        <f t="shared" si="8"/>
        <v>0</v>
      </c>
      <c r="T35" s="53">
        <f t="shared" si="9"/>
        <v>0</v>
      </c>
      <c r="U35" s="53">
        <f t="shared" si="10"/>
        <v>0</v>
      </c>
      <c r="V35" s="98">
        <f t="shared" si="11"/>
        <v>0</v>
      </c>
      <c r="W35" s="84"/>
      <c r="X35" s="78"/>
      <c r="Y35" s="109"/>
      <c r="Z35" s="163">
        <f t="shared" si="12"/>
        <v>0</v>
      </c>
      <c r="AA35" s="167"/>
    </row>
    <row r="36" spans="1:27" ht="13.5" x14ac:dyDescent="0.25">
      <c r="A36" s="51">
        <f t="shared" si="0"/>
        <v>30</v>
      </c>
      <c r="B36" s="48" t="str">
        <f t="shared" si="2"/>
        <v>Samedi</v>
      </c>
      <c r="C36" s="52">
        <f>DATEVALUE(ROWS(C$11:C36)&amp;$H$4&amp;$L$4)</f>
        <v>41846</v>
      </c>
      <c r="D36" s="64" t="str">
        <f t="shared" si="1"/>
        <v>26</v>
      </c>
      <c r="E36" s="75"/>
      <c r="F36" s="62"/>
      <c r="G36" s="109"/>
      <c r="H36" s="75"/>
      <c r="I36" s="62"/>
      <c r="J36" s="80">
        <f t="shared" si="3"/>
        <v>0</v>
      </c>
      <c r="K36" s="54">
        <f t="shared" si="4"/>
        <v>0</v>
      </c>
      <c r="L36" s="53"/>
      <c r="M36" s="53"/>
      <c r="N36" s="53">
        <f t="shared" si="5"/>
        <v>0</v>
      </c>
      <c r="O36" s="53">
        <f t="shared" si="6"/>
        <v>0</v>
      </c>
      <c r="P36" s="84">
        <f t="shared" si="7"/>
        <v>0</v>
      </c>
      <c r="Q36" s="75"/>
      <c r="R36" s="62"/>
      <c r="S36" s="63">
        <f t="shared" si="8"/>
        <v>0</v>
      </c>
      <c r="T36" s="53">
        <f t="shared" si="9"/>
        <v>0</v>
      </c>
      <c r="U36" s="53">
        <f t="shared" si="10"/>
        <v>0</v>
      </c>
      <c r="V36" s="98">
        <f t="shared" si="11"/>
        <v>0</v>
      </c>
      <c r="W36" s="84"/>
      <c r="X36" s="78"/>
      <c r="Y36" s="109"/>
      <c r="Z36" s="163">
        <f t="shared" si="12"/>
        <v>0</v>
      </c>
      <c r="AA36" s="167"/>
    </row>
    <row r="37" spans="1:27" ht="13.5" x14ac:dyDescent="0.25">
      <c r="A37" s="51">
        <f t="shared" si="0"/>
        <v>30</v>
      </c>
      <c r="B37" s="48" t="str">
        <f t="shared" si="2"/>
        <v>Dimanche</v>
      </c>
      <c r="C37" s="52">
        <f>DATEVALUE(ROWS(C$11:C37)&amp;$H$4&amp;$L$4)</f>
        <v>41847</v>
      </c>
      <c r="D37" s="64" t="str">
        <f t="shared" si="1"/>
        <v>27</v>
      </c>
      <c r="E37" s="75"/>
      <c r="F37" s="62"/>
      <c r="G37" s="109"/>
      <c r="H37" s="75"/>
      <c r="I37" s="62"/>
      <c r="J37" s="80">
        <f t="shared" si="3"/>
        <v>0</v>
      </c>
      <c r="K37" s="54">
        <f t="shared" si="4"/>
        <v>0</v>
      </c>
      <c r="L37" s="53"/>
      <c r="M37" s="53"/>
      <c r="N37" s="53">
        <f t="shared" si="5"/>
        <v>0</v>
      </c>
      <c r="O37" s="53">
        <f t="shared" si="6"/>
        <v>0</v>
      </c>
      <c r="P37" s="84">
        <f t="shared" si="7"/>
        <v>0</v>
      </c>
      <c r="Q37" s="75"/>
      <c r="R37" s="62"/>
      <c r="S37" s="63">
        <f t="shared" si="8"/>
        <v>0</v>
      </c>
      <c r="T37" s="53">
        <f t="shared" si="9"/>
        <v>0</v>
      </c>
      <c r="U37" s="53">
        <f t="shared" si="10"/>
        <v>0</v>
      </c>
      <c r="V37" s="98">
        <f t="shared" si="11"/>
        <v>0</v>
      </c>
      <c r="W37" s="84"/>
      <c r="X37" s="78"/>
      <c r="Y37" s="109"/>
      <c r="Z37" s="163">
        <f t="shared" si="12"/>
        <v>0</v>
      </c>
      <c r="AA37" s="167"/>
    </row>
    <row r="38" spans="1:27" ht="13.5" x14ac:dyDescent="0.25">
      <c r="A38" s="51">
        <f t="shared" si="0"/>
        <v>31</v>
      </c>
      <c r="B38" s="48" t="str">
        <f t="shared" si="2"/>
        <v>Lundi</v>
      </c>
      <c r="C38" s="52">
        <f>DATEVALUE(ROWS(C$11:C38)&amp;$H$4&amp;$L$4)</f>
        <v>41848</v>
      </c>
      <c r="D38" s="64" t="str">
        <f t="shared" si="1"/>
        <v>28</v>
      </c>
      <c r="E38" s="75"/>
      <c r="F38" s="62"/>
      <c r="G38" s="109"/>
      <c r="H38" s="75"/>
      <c r="I38" s="62"/>
      <c r="J38" s="80">
        <f t="shared" si="3"/>
        <v>0</v>
      </c>
      <c r="K38" s="54">
        <f t="shared" si="4"/>
        <v>0</v>
      </c>
      <c r="L38" s="53"/>
      <c r="M38" s="53"/>
      <c r="N38" s="53">
        <f t="shared" si="5"/>
        <v>0</v>
      </c>
      <c r="O38" s="53">
        <f t="shared" si="6"/>
        <v>0</v>
      </c>
      <c r="P38" s="84">
        <f t="shared" si="7"/>
        <v>0</v>
      </c>
      <c r="Q38" s="75"/>
      <c r="R38" s="62"/>
      <c r="S38" s="63">
        <f t="shared" si="8"/>
        <v>0</v>
      </c>
      <c r="T38" s="53">
        <f t="shared" si="9"/>
        <v>0</v>
      </c>
      <c r="U38" s="53">
        <f t="shared" si="10"/>
        <v>0</v>
      </c>
      <c r="V38" s="98">
        <f t="shared" si="11"/>
        <v>0</v>
      </c>
      <c r="W38" s="84"/>
      <c r="X38" s="78"/>
      <c r="Y38" s="109"/>
      <c r="Z38" s="163">
        <f t="shared" si="12"/>
        <v>0</v>
      </c>
      <c r="AA38" s="167"/>
    </row>
    <row r="39" spans="1:27" ht="13.5" x14ac:dyDescent="0.25">
      <c r="A39" s="51">
        <f t="shared" si="0"/>
        <v>31</v>
      </c>
      <c r="B39" s="48" t="str">
        <f t="shared" si="2"/>
        <v>Mardi</v>
      </c>
      <c r="C39" s="52">
        <f>DATEVALUE(ROWS(C$11:C39)&amp;$H$4&amp;$L$4)</f>
        <v>41849</v>
      </c>
      <c r="D39" s="64" t="str">
        <f t="shared" si="1"/>
        <v>29</v>
      </c>
      <c r="E39" s="75"/>
      <c r="F39" s="62"/>
      <c r="G39" s="109"/>
      <c r="H39" s="75"/>
      <c r="I39" s="62"/>
      <c r="J39" s="80">
        <f t="shared" si="3"/>
        <v>0</v>
      </c>
      <c r="K39" s="54">
        <f t="shared" si="4"/>
        <v>0</v>
      </c>
      <c r="L39" s="53"/>
      <c r="M39" s="53"/>
      <c r="N39" s="53">
        <f t="shared" si="5"/>
        <v>0</v>
      </c>
      <c r="O39" s="53">
        <f t="shared" si="6"/>
        <v>0</v>
      </c>
      <c r="P39" s="84">
        <f t="shared" si="7"/>
        <v>0</v>
      </c>
      <c r="Q39" s="75"/>
      <c r="R39" s="62"/>
      <c r="S39" s="63">
        <f t="shared" si="8"/>
        <v>0</v>
      </c>
      <c r="T39" s="53">
        <f t="shared" si="9"/>
        <v>0</v>
      </c>
      <c r="U39" s="53">
        <f t="shared" si="10"/>
        <v>0</v>
      </c>
      <c r="V39" s="98">
        <f t="shared" si="11"/>
        <v>0</v>
      </c>
      <c r="W39" s="84"/>
      <c r="X39" s="78"/>
      <c r="Y39" s="109"/>
      <c r="Z39" s="163">
        <f t="shared" si="12"/>
        <v>0</v>
      </c>
      <c r="AA39" s="167"/>
    </row>
    <row r="40" spans="1:27" ht="13.5" x14ac:dyDescent="0.25">
      <c r="A40" s="51">
        <f t="shared" si="0"/>
        <v>31</v>
      </c>
      <c r="B40" s="48" t="str">
        <f t="shared" si="2"/>
        <v>Mercredi</v>
      </c>
      <c r="C40" s="52">
        <f>DATEVALUE(ROWS(C$11:C40)&amp;$H$4&amp;$L$4)</f>
        <v>41850</v>
      </c>
      <c r="D40" s="64" t="str">
        <f t="shared" si="1"/>
        <v>30</v>
      </c>
      <c r="E40" s="75"/>
      <c r="F40" s="62"/>
      <c r="G40" s="109"/>
      <c r="H40" s="75"/>
      <c r="I40" s="62"/>
      <c r="J40" s="80">
        <f t="shared" si="3"/>
        <v>0</v>
      </c>
      <c r="K40" s="54">
        <f t="shared" si="4"/>
        <v>0</v>
      </c>
      <c r="L40" s="53"/>
      <c r="M40" s="53"/>
      <c r="N40" s="53">
        <f t="shared" si="5"/>
        <v>0</v>
      </c>
      <c r="O40" s="53">
        <f t="shared" si="6"/>
        <v>0</v>
      </c>
      <c r="P40" s="84">
        <f t="shared" si="7"/>
        <v>0</v>
      </c>
      <c r="Q40" s="75"/>
      <c r="R40" s="62"/>
      <c r="S40" s="63">
        <f t="shared" si="8"/>
        <v>0</v>
      </c>
      <c r="T40" s="53">
        <f t="shared" si="9"/>
        <v>0</v>
      </c>
      <c r="U40" s="53">
        <f t="shared" si="10"/>
        <v>0</v>
      </c>
      <c r="V40" s="98">
        <f t="shared" si="11"/>
        <v>0</v>
      </c>
      <c r="W40" s="84"/>
      <c r="X40" s="78"/>
      <c r="Y40" s="109"/>
      <c r="Z40" s="163">
        <f t="shared" si="12"/>
        <v>0</v>
      </c>
      <c r="AA40" s="167"/>
    </row>
    <row r="41" spans="1:27" ht="14.25" thickBot="1" x14ac:dyDescent="0.3">
      <c r="A41" s="51">
        <f t="shared" si="0"/>
        <v>31</v>
      </c>
      <c r="B41" s="48" t="str">
        <f t="shared" si="2"/>
        <v>Jeudi</v>
      </c>
      <c r="C41" s="52">
        <f>DATEVALUE(ROWS(C$11:C41)&amp;$H$4&amp;$L$4)</f>
        <v>41851</v>
      </c>
      <c r="D41" s="65" t="str">
        <f t="shared" si="1"/>
        <v>31</v>
      </c>
      <c r="E41" s="76"/>
      <c r="F41" s="77"/>
      <c r="G41" s="110"/>
      <c r="H41" s="76"/>
      <c r="I41" s="77"/>
      <c r="J41" s="81">
        <f t="shared" si="3"/>
        <v>0</v>
      </c>
      <c r="K41" s="68">
        <f t="shared" si="4"/>
        <v>0</v>
      </c>
      <c r="L41" s="67"/>
      <c r="M41" s="67"/>
      <c r="N41" s="67">
        <f t="shared" si="5"/>
        <v>0</v>
      </c>
      <c r="O41" s="67">
        <f t="shared" si="6"/>
        <v>0</v>
      </c>
      <c r="P41" s="85">
        <f t="shared" si="7"/>
        <v>0</v>
      </c>
      <c r="Q41" s="76"/>
      <c r="R41" s="77"/>
      <c r="S41" s="66">
        <f t="shared" si="8"/>
        <v>0</v>
      </c>
      <c r="T41" s="67">
        <f t="shared" si="9"/>
        <v>0</v>
      </c>
      <c r="U41" s="67">
        <f t="shared" si="10"/>
        <v>0</v>
      </c>
      <c r="V41" s="98">
        <f t="shared" si="11"/>
        <v>0</v>
      </c>
      <c r="W41" s="85"/>
      <c r="X41" s="79"/>
      <c r="Y41" s="11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70" t="s">
        <v>41</v>
      </c>
      <c r="E42" s="71">
        <f>SUM(E11:E41)</f>
        <v>0</v>
      </c>
      <c r="F42" s="72">
        <f t="shared" ref="F42:Y42" si="16">SUM(F11:F41)</f>
        <v>0</v>
      </c>
      <c r="G42" s="72">
        <f t="shared" si="16"/>
        <v>0</v>
      </c>
      <c r="H42" s="72">
        <f t="shared" si="16"/>
        <v>0</v>
      </c>
      <c r="I42" s="73"/>
      <c r="J42" s="72">
        <f t="shared" si="16"/>
        <v>0</v>
      </c>
      <c r="K42" s="72">
        <f t="shared" si="16"/>
        <v>0</v>
      </c>
      <c r="L42" s="72">
        <f t="shared" si="16"/>
        <v>0</v>
      </c>
      <c r="M42" s="73"/>
      <c r="N42" s="72">
        <f t="shared" si="16"/>
        <v>0</v>
      </c>
      <c r="O42" s="72">
        <f t="shared" si="16"/>
        <v>0</v>
      </c>
      <c r="P42" s="72">
        <f t="shared" si="16"/>
        <v>0</v>
      </c>
      <c r="Q42" s="72">
        <f t="shared" si="16"/>
        <v>0</v>
      </c>
      <c r="R42" s="73"/>
      <c r="S42" s="72">
        <f t="shared" si="16"/>
        <v>0</v>
      </c>
      <c r="T42" s="72">
        <f t="shared" si="16"/>
        <v>0</v>
      </c>
      <c r="U42" s="72">
        <f t="shared" si="16"/>
        <v>0</v>
      </c>
      <c r="V42" s="72">
        <f t="shared" si="16"/>
        <v>0</v>
      </c>
      <c r="W42" s="72">
        <f t="shared" si="16"/>
        <v>0</v>
      </c>
      <c r="X42" s="72">
        <f t="shared" si="16"/>
        <v>0</v>
      </c>
      <c r="Y42" s="74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74" t="s">
        <v>66</v>
      </c>
      <c r="E44" s="175"/>
      <c r="F44" s="175"/>
      <c r="G44" s="176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69" t="s">
        <v>70</v>
      </c>
      <c r="X44" s="169"/>
      <c r="Y44" s="173"/>
      <c r="Z44" s="44">
        <f>AD26</f>
        <v>0</v>
      </c>
      <c r="AA44" s="117"/>
    </row>
    <row r="45" spans="1:27" ht="13.5" x14ac:dyDescent="0.25">
      <c r="D45" s="36" t="s">
        <v>56</v>
      </c>
      <c r="E45" s="195" t="s">
        <v>36</v>
      </c>
      <c r="F45" s="195"/>
      <c r="G45" s="196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95" t="s">
        <v>48</v>
      </c>
      <c r="F46" s="195"/>
      <c r="G46" s="196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206" t="s">
        <v>67</v>
      </c>
      <c r="J47" s="207"/>
      <c r="K47" s="207"/>
      <c r="L47" s="207"/>
      <c r="M47" s="207"/>
      <c r="N47" s="207"/>
      <c r="O47" s="207"/>
      <c r="P47" s="207"/>
      <c r="Q47" s="208"/>
      <c r="R47" s="206" t="s">
        <v>72</v>
      </c>
      <c r="S47" s="207"/>
      <c r="T47" s="207"/>
      <c r="U47" s="207"/>
      <c r="V47" s="207"/>
      <c r="W47" s="207"/>
      <c r="X47" s="207"/>
      <c r="Y47" s="208"/>
      <c r="Z47" s="57"/>
      <c r="AA47" s="157"/>
    </row>
    <row r="48" spans="1:27" ht="13.5" x14ac:dyDescent="0.25">
      <c r="D48" s="36" t="s">
        <v>54</v>
      </c>
      <c r="E48" s="202" t="s">
        <v>37</v>
      </c>
      <c r="F48" s="202"/>
      <c r="G48" s="203"/>
      <c r="H48" s="38"/>
      <c r="I48" s="197"/>
      <c r="J48" s="198"/>
      <c r="K48" s="198"/>
      <c r="L48" s="198"/>
      <c r="M48" s="198"/>
      <c r="N48" s="198"/>
      <c r="O48" s="198"/>
      <c r="P48" s="198"/>
      <c r="Q48" s="173"/>
      <c r="R48" s="197"/>
      <c r="S48" s="198"/>
      <c r="T48" s="198"/>
      <c r="U48" s="198"/>
      <c r="V48" s="198"/>
      <c r="W48" s="198"/>
      <c r="X48" s="198"/>
      <c r="Y48" s="173"/>
      <c r="Z48" s="57"/>
      <c r="AA48" s="157"/>
    </row>
    <row r="49" spans="4:27" ht="13.5" x14ac:dyDescent="0.25">
      <c r="D49" s="36" t="s">
        <v>58</v>
      </c>
      <c r="E49" s="195" t="s">
        <v>49</v>
      </c>
      <c r="F49" s="195"/>
      <c r="G49" s="196"/>
      <c r="H49" s="38"/>
      <c r="I49" s="197"/>
      <c r="J49" s="198"/>
      <c r="K49" s="198"/>
      <c r="L49" s="198"/>
      <c r="M49" s="198"/>
      <c r="N49" s="198"/>
      <c r="O49" s="198"/>
      <c r="P49" s="198"/>
      <c r="Q49" s="173"/>
      <c r="R49" s="197"/>
      <c r="S49" s="198"/>
      <c r="T49" s="198"/>
      <c r="U49" s="198"/>
      <c r="V49" s="198"/>
      <c r="W49" s="198"/>
      <c r="X49" s="198"/>
      <c r="Y49" s="173"/>
      <c r="Z49" s="57"/>
      <c r="AA49" s="157"/>
    </row>
    <row r="50" spans="4:27" ht="13.5" x14ac:dyDescent="0.25">
      <c r="D50" s="36" t="s">
        <v>59</v>
      </c>
      <c r="E50" s="195" t="s">
        <v>50</v>
      </c>
      <c r="F50" s="195"/>
      <c r="G50" s="196"/>
      <c r="H50" s="38"/>
      <c r="I50" s="197"/>
      <c r="J50" s="198"/>
      <c r="K50" s="198"/>
      <c r="L50" s="198"/>
      <c r="M50" s="198"/>
      <c r="N50" s="198"/>
      <c r="O50" s="198"/>
      <c r="P50" s="198"/>
      <c r="Q50" s="173"/>
      <c r="R50" s="197"/>
      <c r="S50" s="198"/>
      <c r="T50" s="198"/>
      <c r="U50" s="198"/>
      <c r="V50" s="198"/>
      <c r="W50" s="198"/>
      <c r="X50" s="198"/>
      <c r="Y50" s="173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97"/>
      <c r="J51" s="198"/>
      <c r="K51" s="198"/>
      <c r="L51" s="198"/>
      <c r="M51" s="198"/>
      <c r="N51" s="198"/>
      <c r="O51" s="198"/>
      <c r="P51" s="198"/>
      <c r="Q51" s="173"/>
      <c r="R51" s="197"/>
      <c r="S51" s="198"/>
      <c r="T51" s="198"/>
      <c r="U51" s="198"/>
      <c r="V51" s="198"/>
      <c r="W51" s="198"/>
      <c r="X51" s="198"/>
      <c r="Y51" s="173"/>
      <c r="Z51" s="57"/>
      <c r="AA51" s="157"/>
    </row>
    <row r="52" spans="4:27" ht="14.25" thickBot="1" x14ac:dyDescent="0.3">
      <c r="D52" s="36" t="s">
        <v>51</v>
      </c>
      <c r="E52" s="195" t="s">
        <v>52</v>
      </c>
      <c r="F52" s="195"/>
      <c r="G52" s="196"/>
      <c r="H52" s="35"/>
      <c r="I52" s="199"/>
      <c r="J52" s="200"/>
      <c r="K52" s="200"/>
      <c r="L52" s="200"/>
      <c r="M52" s="200"/>
      <c r="N52" s="200"/>
      <c r="O52" s="200"/>
      <c r="P52" s="200"/>
      <c r="Q52" s="201"/>
      <c r="R52" s="199"/>
      <c r="S52" s="200"/>
      <c r="T52" s="200"/>
      <c r="U52" s="200"/>
      <c r="V52" s="200"/>
      <c r="W52" s="200"/>
      <c r="X52" s="200"/>
      <c r="Y52" s="201"/>
      <c r="Z52" s="57"/>
      <c r="AA52" s="157"/>
    </row>
    <row r="53" spans="4:27" ht="13.5" x14ac:dyDescent="0.25">
      <c r="D53" s="36" t="s">
        <v>64</v>
      </c>
      <c r="E53" s="195" t="s">
        <v>65</v>
      </c>
      <c r="F53" s="195"/>
      <c r="G53" s="196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95" t="s">
        <v>53</v>
      </c>
      <c r="F54" s="195"/>
      <c r="G54" s="196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95" t="s">
        <v>55</v>
      </c>
      <c r="F55" s="195"/>
      <c r="G55" s="196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70" t="s">
        <v>71</v>
      </c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60"/>
    </row>
  </sheetData>
  <sheetProtection selectLockedCells="1"/>
  <mergeCells count="38"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  <mergeCell ref="AA9:AA10"/>
    <mergeCell ref="W44:Y44"/>
    <mergeCell ref="X9:X10"/>
    <mergeCell ref="Y9:Y10"/>
    <mergeCell ref="Q9:R10"/>
    <mergeCell ref="W9:W10"/>
    <mergeCell ref="Z9:Z10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D1:Z1"/>
    <mergeCell ref="D2:Z2"/>
    <mergeCell ref="D6:F6"/>
    <mergeCell ref="G6:W6"/>
    <mergeCell ref="H3:I3"/>
    <mergeCell ref="L3:M3"/>
    <mergeCell ref="H4:I4"/>
    <mergeCell ref="L4:M4"/>
  </mergeCells>
  <conditionalFormatting sqref="AY5:JN16">
    <cfRule type="expression" dxfId="47" priority="1" stopIfTrue="1">
      <formula>OR(WEEKDAY(AY5&amp;AY$3)=1,WEEKDAY(AY5&amp;AY$3)=7)</formula>
    </cfRule>
  </conditionalFormatting>
  <conditionalFormatting sqref="A11:AA41">
    <cfRule type="expression" dxfId="46" priority="2" stopIfTrue="1">
      <formula>ISERR($C11/$L$4)</formula>
    </cfRule>
    <cfRule type="expression" dxfId="45" priority="3" stopIfTrue="1">
      <formula>OR(WEEKDAY($C11)=1,WEEKDAY($C11)=7)</formula>
    </cfRule>
    <cfRule type="expression" dxfId="44" priority="4" stopIfTrue="1">
      <formula>COUNTIF(Fériés,TEXT($C11,"j mmmm"))</formula>
    </cfRule>
  </conditionalFormatting>
  <conditionalFormatting sqref="AM11:AX18">
    <cfRule type="expression" dxfId="43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  <ignoredErrors>
    <ignoredError sqref="G6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68" t="s">
        <v>29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58"/>
      <c r="AB1" s="18"/>
      <c r="AC1" s="18"/>
      <c r="AD1" s="18"/>
      <c r="AE1" s="18"/>
      <c r="AF1" s="18"/>
    </row>
    <row r="2" spans="1:274" ht="13.5" x14ac:dyDescent="0.25">
      <c r="C2" s="8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59"/>
    </row>
    <row r="3" spans="1:274" s="6" customFormat="1" ht="13.5" x14ac:dyDescent="0.25">
      <c r="D3" s="26"/>
      <c r="E3" s="27"/>
      <c r="F3" s="27"/>
      <c r="G3" s="27"/>
      <c r="H3" s="177" t="s">
        <v>0</v>
      </c>
      <c r="I3" s="177"/>
      <c r="J3" s="26"/>
      <c r="K3" s="26"/>
      <c r="L3" s="177" t="s">
        <v>1</v>
      </c>
      <c r="M3" s="177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178" t="s">
        <v>18</v>
      </c>
      <c r="I4" s="178"/>
      <c r="J4" s="165"/>
      <c r="K4" s="165"/>
      <c r="L4" s="178">
        <v>2014</v>
      </c>
      <c r="M4" s="178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180" t="s">
        <v>30</v>
      </c>
      <c r="E6" s="180"/>
      <c r="F6" s="180"/>
      <c r="G6" s="179" t="str">
        <f>JUILLET!G6</f>
        <v>MARTIN Grégory</v>
      </c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185" t="s">
        <v>86</v>
      </c>
      <c r="F7" s="185"/>
      <c r="G7" s="185"/>
      <c r="H7" s="185"/>
      <c r="I7" s="210" t="str">
        <f>JUILLET!I7</f>
        <v xml:space="preserve"> </v>
      </c>
      <c r="J7" s="210"/>
      <c r="K7" s="210"/>
      <c r="L7" s="210"/>
      <c r="M7" s="210"/>
      <c r="N7" s="210"/>
      <c r="O7" s="210"/>
      <c r="P7" s="210"/>
      <c r="Q7" s="210"/>
      <c r="R7" s="210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221" t="s">
        <v>31</v>
      </c>
      <c r="E9" s="187" t="s">
        <v>32</v>
      </c>
      <c r="F9" s="188"/>
      <c r="G9" s="181" t="s">
        <v>46</v>
      </c>
      <c r="H9" s="191" t="s">
        <v>43</v>
      </c>
      <c r="I9" s="192"/>
      <c r="J9" s="60" t="s">
        <v>36</v>
      </c>
      <c r="K9" s="60" t="s">
        <v>63</v>
      </c>
      <c r="L9" s="217" t="s">
        <v>44</v>
      </c>
      <c r="M9" s="212"/>
      <c r="N9" s="60"/>
      <c r="O9" s="60"/>
      <c r="P9" s="60"/>
      <c r="Q9" s="191" t="s">
        <v>47</v>
      </c>
      <c r="R9" s="192"/>
      <c r="S9" s="61"/>
      <c r="T9" s="61"/>
      <c r="U9" s="61"/>
      <c r="V9" s="61"/>
      <c r="W9" s="219" t="s">
        <v>38</v>
      </c>
      <c r="X9" s="183" t="s">
        <v>39</v>
      </c>
      <c r="Y9" s="181" t="s">
        <v>40</v>
      </c>
      <c r="Z9" s="171" t="s">
        <v>42</v>
      </c>
      <c r="AA9" s="204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6" t="s">
        <v>7</v>
      </c>
      <c r="C10" s="186"/>
      <c r="D10" s="222"/>
      <c r="E10" s="100" t="s">
        <v>33</v>
      </c>
      <c r="F10" s="101" t="s">
        <v>34</v>
      </c>
      <c r="G10" s="182"/>
      <c r="H10" s="193"/>
      <c r="I10" s="194"/>
      <c r="J10" s="102"/>
      <c r="K10" s="102"/>
      <c r="L10" s="218"/>
      <c r="M10" s="214"/>
      <c r="N10" s="102" t="s">
        <v>54</v>
      </c>
      <c r="O10" s="102" t="s">
        <v>58</v>
      </c>
      <c r="P10" s="102" t="s">
        <v>59</v>
      </c>
      <c r="Q10" s="193"/>
      <c r="R10" s="194"/>
      <c r="S10" s="103" t="s">
        <v>51</v>
      </c>
      <c r="T10" s="103" t="s">
        <v>64</v>
      </c>
      <c r="U10" s="103" t="s">
        <v>60</v>
      </c>
      <c r="V10" s="103" t="s">
        <v>87</v>
      </c>
      <c r="W10" s="220"/>
      <c r="X10" s="184"/>
      <c r="Y10" s="182"/>
      <c r="Z10" s="172"/>
      <c r="AA10" s="205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31</v>
      </c>
      <c r="B11" s="48" t="str">
        <f>PROPER(TEXT(C11,"jjjj"))</f>
        <v>Vendredi</v>
      </c>
      <c r="C11" s="52">
        <f>DATEVALUE(ROWS(C$11:C11)&amp;$H$4&amp;$L$4)</f>
        <v>41852</v>
      </c>
      <c r="D11" s="112" t="str">
        <f t="shared" ref="D11:D41" si="1">TEXT(C11,"jj")</f>
        <v>01</v>
      </c>
      <c r="E11" s="91"/>
      <c r="F11" s="92"/>
      <c r="G11" s="108"/>
      <c r="H11" s="91"/>
      <c r="I11" s="94"/>
      <c r="J11" s="95">
        <f>IF(I11="AL",H11,)</f>
        <v>0</v>
      </c>
      <c r="K11" s="104">
        <f>IF(I11="VA",H11,)</f>
        <v>0</v>
      </c>
      <c r="L11" s="98"/>
      <c r="M11" s="98"/>
      <c r="N11" s="98">
        <f>IF(M11="RE",L11,)</f>
        <v>0</v>
      </c>
      <c r="O11" s="98">
        <f>IF(M11="PV",L11,)</f>
        <v>0</v>
      </c>
      <c r="P11" s="99">
        <f>IF(M11="BV",L11,)</f>
        <v>0</v>
      </c>
      <c r="Q11" s="91"/>
      <c r="R11" s="92"/>
      <c r="S11" s="97">
        <f>IF(R11="AP",Q11,)</f>
        <v>0</v>
      </c>
      <c r="T11" s="98">
        <f>IF(R11="AD",Q11,)</f>
        <v>0</v>
      </c>
      <c r="U11" s="98">
        <f>IF(R11="SE",Q11,)</f>
        <v>0</v>
      </c>
      <c r="V11" s="98">
        <f>IF(R11="RN",Q11,)</f>
        <v>0</v>
      </c>
      <c r="W11" s="99"/>
      <c r="X11" s="93"/>
      <c r="Y11" s="10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31</v>
      </c>
      <c r="B12" s="48" t="str">
        <f t="shared" ref="B12:B41" si="2">PROPER(TEXT(C12,"jjjj"))</f>
        <v>Samedi</v>
      </c>
      <c r="C12" s="52">
        <f>DATEVALUE(ROWS(C$11:C12)&amp;$H$4&amp;$L$4)</f>
        <v>41853</v>
      </c>
      <c r="D12" s="113" t="str">
        <f t="shared" si="1"/>
        <v>02</v>
      </c>
      <c r="E12" s="75"/>
      <c r="F12" s="62"/>
      <c r="G12" s="109"/>
      <c r="H12" s="75"/>
      <c r="I12" s="62"/>
      <c r="J12" s="80">
        <f t="shared" ref="J12:J41" si="3">IF(I12="AL",H12,)</f>
        <v>0</v>
      </c>
      <c r="K12" s="54">
        <f t="shared" ref="K12:K41" si="4">IF(I12="VA",H12,)</f>
        <v>0</v>
      </c>
      <c r="L12" s="53"/>
      <c r="M12" s="53"/>
      <c r="N12" s="53">
        <f t="shared" ref="N12:N41" si="5">IF(M12="RE",L12,)</f>
        <v>0</v>
      </c>
      <c r="O12" s="53">
        <f t="shared" ref="O12:O41" si="6">IF(M12="PV",L12,)</f>
        <v>0</v>
      </c>
      <c r="P12" s="84">
        <f t="shared" ref="P12:P41" si="7">IF(M12="BV",L12,)</f>
        <v>0</v>
      </c>
      <c r="Q12" s="75"/>
      <c r="R12" s="62"/>
      <c r="S12" s="63">
        <f t="shared" ref="S12:S41" si="8">IF(R12="AP",Q12,)</f>
        <v>0</v>
      </c>
      <c r="T12" s="53">
        <f t="shared" ref="T12:T41" si="9">IF(R12="AD",Q12,)</f>
        <v>0</v>
      </c>
      <c r="U12" s="53">
        <f t="shared" ref="U12:U41" si="10">IF(R12="SE",Q12,)</f>
        <v>0</v>
      </c>
      <c r="V12" s="98">
        <f t="shared" ref="V12:V41" si="11">IF(R12="RN",Q12,)</f>
        <v>0</v>
      </c>
      <c r="W12" s="84"/>
      <c r="X12" s="78"/>
      <c r="Y12" s="10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31</v>
      </c>
      <c r="B13" s="48" t="str">
        <f t="shared" si="2"/>
        <v>Dimanche</v>
      </c>
      <c r="C13" s="52">
        <f>DATEVALUE(ROWS(C$11:C13)&amp;$H$4&amp;$L$4)</f>
        <v>41854</v>
      </c>
      <c r="D13" s="113" t="str">
        <f t="shared" si="1"/>
        <v>03</v>
      </c>
      <c r="E13" s="75"/>
      <c r="F13" s="62"/>
      <c r="G13" s="109"/>
      <c r="H13" s="75"/>
      <c r="I13" s="62"/>
      <c r="J13" s="80">
        <f t="shared" si="3"/>
        <v>0</v>
      </c>
      <c r="K13" s="54">
        <f t="shared" si="4"/>
        <v>0</v>
      </c>
      <c r="L13" s="53"/>
      <c r="M13" s="53"/>
      <c r="N13" s="53">
        <f t="shared" si="5"/>
        <v>0</v>
      </c>
      <c r="O13" s="53">
        <f t="shared" si="6"/>
        <v>0</v>
      </c>
      <c r="P13" s="84">
        <f t="shared" si="7"/>
        <v>0</v>
      </c>
      <c r="Q13" s="75"/>
      <c r="R13" s="62"/>
      <c r="S13" s="63">
        <f t="shared" si="8"/>
        <v>0</v>
      </c>
      <c r="T13" s="53">
        <f t="shared" si="9"/>
        <v>0</v>
      </c>
      <c r="U13" s="53">
        <f t="shared" si="10"/>
        <v>0</v>
      </c>
      <c r="V13" s="98">
        <f t="shared" si="11"/>
        <v>0</v>
      </c>
      <c r="W13" s="84"/>
      <c r="X13" s="78"/>
      <c r="Y13" s="10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32</v>
      </c>
      <c r="B14" s="48" t="str">
        <f t="shared" si="2"/>
        <v>Lundi</v>
      </c>
      <c r="C14" s="52">
        <f>DATEVALUE(ROWS(C$11:C14)&amp;$H$4&amp;$L$4)</f>
        <v>41855</v>
      </c>
      <c r="D14" s="113" t="str">
        <f t="shared" si="1"/>
        <v>04</v>
      </c>
      <c r="E14" s="75"/>
      <c r="F14" s="62"/>
      <c r="G14" s="109"/>
      <c r="H14" s="75"/>
      <c r="I14" s="62"/>
      <c r="J14" s="80">
        <f t="shared" si="3"/>
        <v>0</v>
      </c>
      <c r="K14" s="54">
        <f t="shared" si="4"/>
        <v>0</v>
      </c>
      <c r="L14" s="53"/>
      <c r="M14" s="53"/>
      <c r="N14" s="53">
        <f t="shared" si="5"/>
        <v>0</v>
      </c>
      <c r="O14" s="53">
        <f t="shared" si="6"/>
        <v>0</v>
      </c>
      <c r="P14" s="84">
        <f t="shared" si="7"/>
        <v>0</v>
      </c>
      <c r="Q14" s="75"/>
      <c r="R14" s="62"/>
      <c r="S14" s="63">
        <f t="shared" si="8"/>
        <v>0</v>
      </c>
      <c r="T14" s="53">
        <f t="shared" si="9"/>
        <v>0</v>
      </c>
      <c r="U14" s="53">
        <f t="shared" si="10"/>
        <v>0</v>
      </c>
      <c r="V14" s="98">
        <f t="shared" si="11"/>
        <v>0</v>
      </c>
      <c r="W14" s="84"/>
      <c r="X14" s="78"/>
      <c r="Y14" s="10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32</v>
      </c>
      <c r="B15" s="48" t="str">
        <f t="shared" si="2"/>
        <v>Mardi</v>
      </c>
      <c r="C15" s="52">
        <f>DATEVALUE(ROWS(C$11:C15)&amp;$H$4&amp;$L$4)</f>
        <v>41856</v>
      </c>
      <c r="D15" s="113" t="str">
        <f t="shared" si="1"/>
        <v>05</v>
      </c>
      <c r="E15" s="75"/>
      <c r="F15" s="62"/>
      <c r="G15" s="109"/>
      <c r="H15" s="75"/>
      <c r="I15" s="62"/>
      <c r="J15" s="80">
        <f t="shared" si="3"/>
        <v>0</v>
      </c>
      <c r="K15" s="54">
        <f t="shared" si="4"/>
        <v>0</v>
      </c>
      <c r="L15" s="53"/>
      <c r="M15" s="53"/>
      <c r="N15" s="53">
        <f t="shared" si="5"/>
        <v>0</v>
      </c>
      <c r="O15" s="53">
        <f t="shared" si="6"/>
        <v>0</v>
      </c>
      <c r="P15" s="84">
        <f t="shared" si="7"/>
        <v>0</v>
      </c>
      <c r="Q15" s="75"/>
      <c r="R15" s="62"/>
      <c r="S15" s="63">
        <f t="shared" si="8"/>
        <v>0</v>
      </c>
      <c r="T15" s="53">
        <f t="shared" si="9"/>
        <v>0</v>
      </c>
      <c r="U15" s="53">
        <f t="shared" si="10"/>
        <v>0</v>
      </c>
      <c r="V15" s="98">
        <f t="shared" si="11"/>
        <v>0</v>
      </c>
      <c r="W15" s="84"/>
      <c r="X15" s="78"/>
      <c r="Y15" s="10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32</v>
      </c>
      <c r="B16" s="48" t="str">
        <f t="shared" si="2"/>
        <v>Mercredi</v>
      </c>
      <c r="C16" s="52">
        <f>DATEVALUE(ROWS(C$11:C16)&amp;$H$4&amp;$L$4)</f>
        <v>41857</v>
      </c>
      <c r="D16" s="113" t="str">
        <f t="shared" si="1"/>
        <v>06</v>
      </c>
      <c r="E16" s="75"/>
      <c r="F16" s="62"/>
      <c r="G16" s="109"/>
      <c r="H16" s="75"/>
      <c r="I16" s="62"/>
      <c r="J16" s="80">
        <f t="shared" si="3"/>
        <v>0</v>
      </c>
      <c r="K16" s="54">
        <f t="shared" si="4"/>
        <v>0</v>
      </c>
      <c r="L16" s="53"/>
      <c r="M16" s="53"/>
      <c r="N16" s="53">
        <f t="shared" si="5"/>
        <v>0</v>
      </c>
      <c r="O16" s="53">
        <f t="shared" si="6"/>
        <v>0</v>
      </c>
      <c r="P16" s="84">
        <f t="shared" si="7"/>
        <v>0</v>
      </c>
      <c r="Q16" s="75"/>
      <c r="R16" s="62"/>
      <c r="S16" s="63">
        <f t="shared" si="8"/>
        <v>0</v>
      </c>
      <c r="T16" s="53">
        <f t="shared" si="9"/>
        <v>0</v>
      </c>
      <c r="U16" s="53">
        <f t="shared" si="10"/>
        <v>0</v>
      </c>
      <c r="V16" s="98">
        <f t="shared" si="11"/>
        <v>0</v>
      </c>
      <c r="W16" s="84"/>
      <c r="X16" s="78"/>
      <c r="Y16" s="10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32</v>
      </c>
      <c r="B17" s="48" t="str">
        <f t="shared" si="2"/>
        <v>Jeudi</v>
      </c>
      <c r="C17" s="52">
        <f>DATEVALUE(ROWS(C$11:C17)&amp;$H$4&amp;$L$4)</f>
        <v>41858</v>
      </c>
      <c r="D17" s="113" t="str">
        <f t="shared" si="1"/>
        <v>07</v>
      </c>
      <c r="E17" s="75"/>
      <c r="F17" s="62"/>
      <c r="G17" s="109"/>
      <c r="H17" s="75"/>
      <c r="I17" s="62"/>
      <c r="J17" s="80">
        <f t="shared" si="3"/>
        <v>0</v>
      </c>
      <c r="K17" s="54">
        <f t="shared" si="4"/>
        <v>0</v>
      </c>
      <c r="L17" s="53"/>
      <c r="M17" s="53"/>
      <c r="N17" s="53">
        <f t="shared" si="5"/>
        <v>0</v>
      </c>
      <c r="O17" s="53">
        <f t="shared" si="6"/>
        <v>0</v>
      </c>
      <c r="P17" s="84">
        <f t="shared" si="7"/>
        <v>0</v>
      </c>
      <c r="Q17" s="75"/>
      <c r="R17" s="62"/>
      <c r="S17" s="63">
        <f t="shared" si="8"/>
        <v>0</v>
      </c>
      <c r="T17" s="53">
        <f t="shared" si="9"/>
        <v>0</v>
      </c>
      <c r="U17" s="53">
        <f t="shared" si="10"/>
        <v>0</v>
      </c>
      <c r="V17" s="98">
        <f t="shared" si="11"/>
        <v>0</v>
      </c>
      <c r="W17" s="84"/>
      <c r="X17" s="78"/>
      <c r="Y17" s="10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32</v>
      </c>
      <c r="B18" s="48" t="str">
        <f t="shared" si="2"/>
        <v>Vendredi</v>
      </c>
      <c r="C18" s="52">
        <f>DATEVALUE(ROWS(C$11:C18)&amp;$H$4&amp;$L$4)</f>
        <v>41859</v>
      </c>
      <c r="D18" s="113" t="str">
        <f t="shared" si="1"/>
        <v>08</v>
      </c>
      <c r="E18" s="75"/>
      <c r="F18" s="62"/>
      <c r="G18" s="109"/>
      <c r="H18" s="75"/>
      <c r="I18" s="62"/>
      <c r="J18" s="80">
        <f t="shared" si="3"/>
        <v>0</v>
      </c>
      <c r="K18" s="54">
        <f t="shared" si="4"/>
        <v>0</v>
      </c>
      <c r="L18" s="53"/>
      <c r="M18" s="53"/>
      <c r="N18" s="53">
        <f t="shared" si="5"/>
        <v>0</v>
      </c>
      <c r="O18" s="53">
        <f t="shared" si="6"/>
        <v>0</v>
      </c>
      <c r="P18" s="84">
        <f t="shared" si="7"/>
        <v>0</v>
      </c>
      <c r="Q18" s="75"/>
      <c r="R18" s="62"/>
      <c r="S18" s="63">
        <f t="shared" si="8"/>
        <v>0</v>
      </c>
      <c r="T18" s="53">
        <f t="shared" si="9"/>
        <v>0</v>
      </c>
      <c r="U18" s="53">
        <f t="shared" si="10"/>
        <v>0</v>
      </c>
      <c r="V18" s="98">
        <f t="shared" si="11"/>
        <v>0</v>
      </c>
      <c r="W18" s="84"/>
      <c r="X18" s="78"/>
      <c r="Y18" s="10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32</v>
      </c>
      <c r="B19" s="48" t="str">
        <f t="shared" si="2"/>
        <v>Samedi</v>
      </c>
      <c r="C19" s="52">
        <f>DATEVALUE(ROWS(C$11:C19)&amp;$H$4&amp;$L$4)</f>
        <v>41860</v>
      </c>
      <c r="D19" s="113" t="str">
        <f t="shared" si="1"/>
        <v>09</v>
      </c>
      <c r="E19" s="75"/>
      <c r="F19" s="62"/>
      <c r="G19" s="109"/>
      <c r="H19" s="75"/>
      <c r="I19" s="62"/>
      <c r="J19" s="80">
        <f t="shared" si="3"/>
        <v>0</v>
      </c>
      <c r="K19" s="54">
        <f t="shared" si="4"/>
        <v>0</v>
      </c>
      <c r="L19" s="53"/>
      <c r="M19" s="53"/>
      <c r="N19" s="53">
        <f t="shared" si="5"/>
        <v>0</v>
      </c>
      <c r="O19" s="53">
        <f t="shared" si="6"/>
        <v>0</v>
      </c>
      <c r="P19" s="84">
        <f t="shared" si="7"/>
        <v>0</v>
      </c>
      <c r="Q19" s="75"/>
      <c r="R19" s="62"/>
      <c r="S19" s="63">
        <f t="shared" si="8"/>
        <v>0</v>
      </c>
      <c r="T19" s="53">
        <f t="shared" si="9"/>
        <v>0</v>
      </c>
      <c r="U19" s="53">
        <f t="shared" si="10"/>
        <v>0</v>
      </c>
      <c r="V19" s="98">
        <f t="shared" si="11"/>
        <v>0</v>
      </c>
      <c r="W19" s="84"/>
      <c r="X19" s="78"/>
      <c r="Y19" s="10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32</v>
      </c>
      <c r="B20" s="48" t="str">
        <f t="shared" si="2"/>
        <v>Dimanche</v>
      </c>
      <c r="C20" s="52">
        <f>DATEVALUE(ROWS(C$11:C20)&amp;$H$4&amp;$L$4)</f>
        <v>41861</v>
      </c>
      <c r="D20" s="113" t="str">
        <f t="shared" si="1"/>
        <v>10</v>
      </c>
      <c r="E20" s="75"/>
      <c r="F20" s="62"/>
      <c r="G20" s="109"/>
      <c r="H20" s="75"/>
      <c r="I20" s="62"/>
      <c r="J20" s="80">
        <f t="shared" si="3"/>
        <v>0</v>
      </c>
      <c r="K20" s="54">
        <f t="shared" si="4"/>
        <v>0</v>
      </c>
      <c r="L20" s="53"/>
      <c r="M20" s="53"/>
      <c r="N20" s="53">
        <f t="shared" si="5"/>
        <v>0</v>
      </c>
      <c r="O20" s="53">
        <f t="shared" si="6"/>
        <v>0</v>
      </c>
      <c r="P20" s="84">
        <f t="shared" si="7"/>
        <v>0</v>
      </c>
      <c r="Q20" s="75"/>
      <c r="R20" s="62"/>
      <c r="S20" s="63">
        <f t="shared" si="8"/>
        <v>0</v>
      </c>
      <c r="T20" s="53">
        <f t="shared" si="9"/>
        <v>0</v>
      </c>
      <c r="U20" s="53">
        <f t="shared" si="10"/>
        <v>0</v>
      </c>
      <c r="V20" s="98">
        <f t="shared" si="11"/>
        <v>0</v>
      </c>
      <c r="W20" s="84"/>
      <c r="X20" s="78"/>
      <c r="Y20" s="10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33</v>
      </c>
      <c r="B21" s="48" t="str">
        <f t="shared" si="2"/>
        <v>Lundi</v>
      </c>
      <c r="C21" s="52">
        <f>DATEVALUE(ROWS(C$11:C21)&amp;$H$4&amp;$L$4)</f>
        <v>41862</v>
      </c>
      <c r="D21" s="113" t="str">
        <f t="shared" si="1"/>
        <v>11</v>
      </c>
      <c r="E21" s="75"/>
      <c r="F21" s="62"/>
      <c r="G21" s="109"/>
      <c r="H21" s="75"/>
      <c r="I21" s="62"/>
      <c r="J21" s="80">
        <f t="shared" si="3"/>
        <v>0</v>
      </c>
      <c r="K21" s="54">
        <f t="shared" si="4"/>
        <v>0</v>
      </c>
      <c r="L21" s="53"/>
      <c r="M21" s="53"/>
      <c r="N21" s="53">
        <f t="shared" si="5"/>
        <v>0</v>
      </c>
      <c r="O21" s="53">
        <f t="shared" si="6"/>
        <v>0</v>
      </c>
      <c r="P21" s="84">
        <f t="shared" si="7"/>
        <v>0</v>
      </c>
      <c r="Q21" s="75"/>
      <c r="R21" s="62"/>
      <c r="S21" s="63">
        <f t="shared" si="8"/>
        <v>0</v>
      </c>
      <c r="T21" s="53">
        <f t="shared" si="9"/>
        <v>0</v>
      </c>
      <c r="U21" s="53">
        <f t="shared" si="10"/>
        <v>0</v>
      </c>
      <c r="V21" s="98">
        <f t="shared" si="11"/>
        <v>0</v>
      </c>
      <c r="W21" s="84"/>
      <c r="X21" s="78"/>
      <c r="Y21" s="10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33</v>
      </c>
      <c r="B22" s="48" t="str">
        <f t="shared" si="2"/>
        <v>Mardi</v>
      </c>
      <c r="C22" s="52">
        <f>DATEVALUE(ROWS(C$11:C22)&amp;$H$4&amp;$L$4)</f>
        <v>41863</v>
      </c>
      <c r="D22" s="113" t="str">
        <f t="shared" si="1"/>
        <v>12</v>
      </c>
      <c r="E22" s="75"/>
      <c r="F22" s="62"/>
      <c r="G22" s="109"/>
      <c r="H22" s="75"/>
      <c r="I22" s="62"/>
      <c r="J22" s="80">
        <f t="shared" si="3"/>
        <v>0</v>
      </c>
      <c r="K22" s="54">
        <f t="shared" si="4"/>
        <v>0</v>
      </c>
      <c r="L22" s="53"/>
      <c r="M22" s="53"/>
      <c r="N22" s="53">
        <f t="shared" si="5"/>
        <v>0</v>
      </c>
      <c r="O22" s="53">
        <f t="shared" si="6"/>
        <v>0</v>
      </c>
      <c r="P22" s="84">
        <f t="shared" si="7"/>
        <v>0</v>
      </c>
      <c r="Q22" s="75"/>
      <c r="R22" s="62"/>
      <c r="S22" s="63">
        <f t="shared" si="8"/>
        <v>0</v>
      </c>
      <c r="T22" s="53">
        <f t="shared" si="9"/>
        <v>0</v>
      </c>
      <c r="U22" s="53">
        <f t="shared" si="10"/>
        <v>0</v>
      </c>
      <c r="V22" s="98">
        <f t="shared" si="11"/>
        <v>0</v>
      </c>
      <c r="W22" s="84"/>
      <c r="X22" s="78"/>
      <c r="Y22" s="10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33</v>
      </c>
      <c r="B23" s="48" t="str">
        <f t="shared" si="2"/>
        <v>Mercredi</v>
      </c>
      <c r="C23" s="52">
        <f>DATEVALUE(ROWS(C$11:C23)&amp;$H$4&amp;$L$4)</f>
        <v>41864</v>
      </c>
      <c r="D23" s="113" t="str">
        <f t="shared" si="1"/>
        <v>13</v>
      </c>
      <c r="E23" s="75"/>
      <c r="F23" s="62"/>
      <c r="G23" s="109"/>
      <c r="H23" s="75"/>
      <c r="I23" s="62"/>
      <c r="J23" s="80">
        <f t="shared" si="3"/>
        <v>0</v>
      </c>
      <c r="K23" s="54">
        <f t="shared" si="4"/>
        <v>0</v>
      </c>
      <c r="L23" s="53"/>
      <c r="M23" s="53"/>
      <c r="N23" s="53">
        <f t="shared" si="5"/>
        <v>0</v>
      </c>
      <c r="O23" s="53">
        <f t="shared" si="6"/>
        <v>0</v>
      </c>
      <c r="P23" s="84">
        <f t="shared" si="7"/>
        <v>0</v>
      </c>
      <c r="Q23" s="75"/>
      <c r="R23" s="62"/>
      <c r="S23" s="63">
        <f t="shared" si="8"/>
        <v>0</v>
      </c>
      <c r="T23" s="53">
        <f t="shared" si="9"/>
        <v>0</v>
      </c>
      <c r="U23" s="53">
        <f t="shared" si="10"/>
        <v>0</v>
      </c>
      <c r="V23" s="98">
        <f t="shared" si="11"/>
        <v>0</v>
      </c>
      <c r="W23" s="84"/>
      <c r="X23" s="78"/>
      <c r="Y23" s="10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33</v>
      </c>
      <c r="B24" s="48" t="str">
        <f t="shared" si="2"/>
        <v>Jeudi</v>
      </c>
      <c r="C24" s="52">
        <f>DATEVALUE(ROWS(C$11:C24)&amp;$H$4&amp;$L$4)</f>
        <v>41865</v>
      </c>
      <c r="D24" s="113" t="str">
        <f t="shared" si="1"/>
        <v>14</v>
      </c>
      <c r="E24" s="75"/>
      <c r="F24" s="62"/>
      <c r="G24" s="109"/>
      <c r="H24" s="75"/>
      <c r="I24" s="62"/>
      <c r="J24" s="80">
        <f t="shared" si="3"/>
        <v>0</v>
      </c>
      <c r="K24" s="54">
        <f t="shared" si="4"/>
        <v>0</v>
      </c>
      <c r="L24" s="53"/>
      <c r="M24" s="53"/>
      <c r="N24" s="53">
        <f t="shared" si="5"/>
        <v>0</v>
      </c>
      <c r="O24" s="53">
        <f t="shared" si="6"/>
        <v>0</v>
      </c>
      <c r="P24" s="84">
        <f t="shared" si="7"/>
        <v>0</v>
      </c>
      <c r="Q24" s="75"/>
      <c r="R24" s="62"/>
      <c r="S24" s="63">
        <f t="shared" si="8"/>
        <v>0</v>
      </c>
      <c r="T24" s="53">
        <f t="shared" si="9"/>
        <v>0</v>
      </c>
      <c r="U24" s="53">
        <f t="shared" si="10"/>
        <v>0</v>
      </c>
      <c r="V24" s="98">
        <f t="shared" si="11"/>
        <v>0</v>
      </c>
      <c r="W24" s="84"/>
      <c r="X24" s="78"/>
      <c r="Y24" s="10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33</v>
      </c>
      <c r="B25" s="48" t="str">
        <f t="shared" si="2"/>
        <v>Vendredi</v>
      </c>
      <c r="C25" s="52">
        <f>DATEVALUE(ROWS(C$11:C25)&amp;$H$4&amp;$L$4)</f>
        <v>41866</v>
      </c>
      <c r="D25" s="113" t="str">
        <f t="shared" si="1"/>
        <v>15</v>
      </c>
      <c r="E25" s="75"/>
      <c r="F25" s="62"/>
      <c r="G25" s="109"/>
      <c r="H25" s="75"/>
      <c r="I25" s="62"/>
      <c r="J25" s="80">
        <f t="shared" si="3"/>
        <v>0</v>
      </c>
      <c r="K25" s="54">
        <f t="shared" si="4"/>
        <v>0</v>
      </c>
      <c r="L25" s="53"/>
      <c r="M25" s="53"/>
      <c r="N25" s="53">
        <f t="shared" si="5"/>
        <v>0</v>
      </c>
      <c r="O25" s="53">
        <f t="shared" si="6"/>
        <v>0</v>
      </c>
      <c r="P25" s="84">
        <f t="shared" si="7"/>
        <v>0</v>
      </c>
      <c r="Q25" s="75"/>
      <c r="R25" s="62"/>
      <c r="S25" s="63">
        <f t="shared" si="8"/>
        <v>0</v>
      </c>
      <c r="T25" s="53">
        <f t="shared" si="9"/>
        <v>0</v>
      </c>
      <c r="U25" s="53">
        <f t="shared" si="10"/>
        <v>0</v>
      </c>
      <c r="V25" s="98">
        <f t="shared" si="11"/>
        <v>0</v>
      </c>
      <c r="W25" s="84"/>
      <c r="X25" s="78"/>
      <c r="Y25" s="10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33</v>
      </c>
      <c r="B26" s="48" t="str">
        <f t="shared" si="2"/>
        <v>Samedi</v>
      </c>
      <c r="C26" s="52">
        <f>DATEVALUE(ROWS(C$11:C26)&amp;$H$4&amp;$L$4)</f>
        <v>41867</v>
      </c>
      <c r="D26" s="113" t="str">
        <f t="shared" si="1"/>
        <v>16</v>
      </c>
      <c r="E26" s="75"/>
      <c r="F26" s="62"/>
      <c r="G26" s="109"/>
      <c r="H26" s="75"/>
      <c r="I26" s="62"/>
      <c r="J26" s="80">
        <f t="shared" si="3"/>
        <v>0</v>
      </c>
      <c r="K26" s="54">
        <f t="shared" si="4"/>
        <v>0</v>
      </c>
      <c r="L26" s="53"/>
      <c r="M26" s="53"/>
      <c r="N26" s="53">
        <f t="shared" si="5"/>
        <v>0</v>
      </c>
      <c r="O26" s="53">
        <f t="shared" si="6"/>
        <v>0</v>
      </c>
      <c r="P26" s="84">
        <f t="shared" si="7"/>
        <v>0</v>
      </c>
      <c r="Q26" s="75"/>
      <c r="R26" s="62"/>
      <c r="S26" s="63">
        <f t="shared" si="8"/>
        <v>0</v>
      </c>
      <c r="T26" s="53">
        <f t="shared" si="9"/>
        <v>0</v>
      </c>
      <c r="U26" s="53">
        <f t="shared" si="10"/>
        <v>0</v>
      </c>
      <c r="V26" s="98">
        <f t="shared" si="11"/>
        <v>0</v>
      </c>
      <c r="W26" s="84"/>
      <c r="X26" s="78"/>
      <c r="Y26" s="10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33</v>
      </c>
      <c r="B27" s="48" t="str">
        <f t="shared" si="2"/>
        <v>Dimanche</v>
      </c>
      <c r="C27" s="52">
        <f>DATEVALUE(ROWS(C$11:C27)&amp;$H$4&amp;$L$4)</f>
        <v>41868</v>
      </c>
      <c r="D27" s="113" t="str">
        <f t="shared" si="1"/>
        <v>17</v>
      </c>
      <c r="E27" s="75"/>
      <c r="F27" s="62"/>
      <c r="G27" s="109"/>
      <c r="H27" s="75"/>
      <c r="I27" s="62"/>
      <c r="J27" s="80">
        <f t="shared" si="3"/>
        <v>0</v>
      </c>
      <c r="K27" s="54">
        <f t="shared" si="4"/>
        <v>0</v>
      </c>
      <c r="L27" s="53"/>
      <c r="M27" s="53"/>
      <c r="N27" s="53">
        <f t="shared" si="5"/>
        <v>0</v>
      </c>
      <c r="O27" s="53">
        <f t="shared" si="6"/>
        <v>0</v>
      </c>
      <c r="P27" s="84">
        <f t="shared" si="7"/>
        <v>0</v>
      </c>
      <c r="Q27" s="75"/>
      <c r="R27" s="62"/>
      <c r="S27" s="63">
        <f t="shared" si="8"/>
        <v>0</v>
      </c>
      <c r="T27" s="53">
        <f t="shared" si="9"/>
        <v>0</v>
      </c>
      <c r="U27" s="53">
        <f t="shared" si="10"/>
        <v>0</v>
      </c>
      <c r="V27" s="98">
        <f t="shared" si="11"/>
        <v>0</v>
      </c>
      <c r="W27" s="84"/>
      <c r="X27" s="78"/>
      <c r="Y27" s="10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34</v>
      </c>
      <c r="B28" s="48" t="str">
        <f t="shared" si="2"/>
        <v>Lundi</v>
      </c>
      <c r="C28" s="52">
        <f>DATEVALUE(ROWS(C$11:C28)&amp;$H$4&amp;$L$4)</f>
        <v>41869</v>
      </c>
      <c r="D28" s="113" t="str">
        <f t="shared" si="1"/>
        <v>18</v>
      </c>
      <c r="E28" s="75"/>
      <c r="F28" s="62"/>
      <c r="G28" s="109"/>
      <c r="H28" s="75"/>
      <c r="I28" s="62"/>
      <c r="J28" s="80">
        <f t="shared" si="3"/>
        <v>0</v>
      </c>
      <c r="K28" s="54">
        <f t="shared" si="4"/>
        <v>0</v>
      </c>
      <c r="L28" s="53"/>
      <c r="M28" s="53"/>
      <c r="N28" s="53">
        <f t="shared" si="5"/>
        <v>0</v>
      </c>
      <c r="O28" s="53">
        <f t="shared" si="6"/>
        <v>0</v>
      </c>
      <c r="P28" s="84">
        <f t="shared" si="7"/>
        <v>0</v>
      </c>
      <c r="Q28" s="75"/>
      <c r="R28" s="62"/>
      <c r="S28" s="63">
        <f t="shared" si="8"/>
        <v>0</v>
      </c>
      <c r="T28" s="53">
        <f t="shared" si="9"/>
        <v>0</v>
      </c>
      <c r="U28" s="53">
        <f t="shared" si="10"/>
        <v>0</v>
      </c>
      <c r="V28" s="98">
        <f t="shared" si="11"/>
        <v>0</v>
      </c>
      <c r="W28" s="84"/>
      <c r="X28" s="78"/>
      <c r="Y28" s="109"/>
      <c r="Z28" s="163">
        <f t="shared" si="12"/>
        <v>0</v>
      </c>
      <c r="AA28" s="167"/>
    </row>
    <row r="29" spans="1:274" ht="13.5" x14ac:dyDescent="0.25">
      <c r="A29" s="51">
        <f t="shared" si="0"/>
        <v>34</v>
      </c>
      <c r="B29" s="48" t="str">
        <f t="shared" si="2"/>
        <v>Mardi</v>
      </c>
      <c r="C29" s="52">
        <f>DATEVALUE(ROWS(C$11:C29)&amp;$H$4&amp;$L$4)</f>
        <v>41870</v>
      </c>
      <c r="D29" s="113" t="str">
        <f t="shared" si="1"/>
        <v>19</v>
      </c>
      <c r="E29" s="75"/>
      <c r="F29" s="62"/>
      <c r="G29" s="109"/>
      <c r="H29" s="75"/>
      <c r="I29" s="62"/>
      <c r="J29" s="80">
        <f t="shared" si="3"/>
        <v>0</v>
      </c>
      <c r="K29" s="54">
        <f t="shared" si="4"/>
        <v>0</v>
      </c>
      <c r="L29" s="53"/>
      <c r="M29" s="53"/>
      <c r="N29" s="53">
        <f t="shared" si="5"/>
        <v>0</v>
      </c>
      <c r="O29" s="53">
        <f t="shared" si="6"/>
        <v>0</v>
      </c>
      <c r="P29" s="84">
        <f t="shared" si="7"/>
        <v>0</v>
      </c>
      <c r="Q29" s="75"/>
      <c r="R29" s="62"/>
      <c r="S29" s="63">
        <f t="shared" si="8"/>
        <v>0</v>
      </c>
      <c r="T29" s="53">
        <f t="shared" si="9"/>
        <v>0</v>
      </c>
      <c r="U29" s="53">
        <f t="shared" si="10"/>
        <v>0</v>
      </c>
      <c r="V29" s="98">
        <f t="shared" si="11"/>
        <v>0</v>
      </c>
      <c r="W29" s="84"/>
      <c r="X29" s="78"/>
      <c r="Y29" s="10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34</v>
      </c>
      <c r="B30" s="48" t="str">
        <f t="shared" si="2"/>
        <v>Mercredi</v>
      </c>
      <c r="C30" s="52">
        <f>DATEVALUE(ROWS(C$11:C30)&amp;$H$4&amp;$L$4)</f>
        <v>41871</v>
      </c>
      <c r="D30" s="113" t="str">
        <f t="shared" si="1"/>
        <v>20</v>
      </c>
      <c r="E30" s="75"/>
      <c r="F30" s="62"/>
      <c r="G30" s="109"/>
      <c r="H30" s="75"/>
      <c r="I30" s="62"/>
      <c r="J30" s="80">
        <f t="shared" si="3"/>
        <v>0</v>
      </c>
      <c r="K30" s="54">
        <f t="shared" si="4"/>
        <v>0</v>
      </c>
      <c r="L30" s="53"/>
      <c r="M30" s="53"/>
      <c r="N30" s="53">
        <f t="shared" si="5"/>
        <v>0</v>
      </c>
      <c r="O30" s="53">
        <f t="shared" si="6"/>
        <v>0</v>
      </c>
      <c r="P30" s="84">
        <f t="shared" si="7"/>
        <v>0</v>
      </c>
      <c r="Q30" s="75"/>
      <c r="R30" s="62"/>
      <c r="S30" s="63">
        <f t="shared" si="8"/>
        <v>0</v>
      </c>
      <c r="T30" s="53">
        <f t="shared" si="9"/>
        <v>0</v>
      </c>
      <c r="U30" s="53">
        <f t="shared" si="10"/>
        <v>0</v>
      </c>
      <c r="V30" s="98">
        <f t="shared" si="11"/>
        <v>0</v>
      </c>
      <c r="W30" s="84"/>
      <c r="X30" s="78"/>
      <c r="Y30" s="109"/>
      <c r="Z30" s="163">
        <f t="shared" si="12"/>
        <v>0</v>
      </c>
      <c r="AA30" s="167"/>
    </row>
    <row r="31" spans="1:274" ht="13.5" x14ac:dyDescent="0.25">
      <c r="A31" s="51">
        <f t="shared" si="0"/>
        <v>34</v>
      </c>
      <c r="B31" s="48" t="str">
        <f t="shared" si="2"/>
        <v>Jeudi</v>
      </c>
      <c r="C31" s="52">
        <f>DATEVALUE(ROWS(C$11:C31)&amp;$H$4&amp;$L$4)</f>
        <v>41872</v>
      </c>
      <c r="D31" s="113" t="str">
        <f t="shared" si="1"/>
        <v>21</v>
      </c>
      <c r="E31" s="75"/>
      <c r="F31" s="62"/>
      <c r="G31" s="109"/>
      <c r="H31" s="75"/>
      <c r="I31" s="62"/>
      <c r="J31" s="80">
        <f t="shared" si="3"/>
        <v>0</v>
      </c>
      <c r="K31" s="54">
        <f t="shared" si="4"/>
        <v>0</v>
      </c>
      <c r="L31" s="53"/>
      <c r="M31" s="53"/>
      <c r="N31" s="53">
        <f t="shared" si="5"/>
        <v>0</v>
      </c>
      <c r="O31" s="53">
        <f t="shared" si="6"/>
        <v>0</v>
      </c>
      <c r="P31" s="84">
        <f t="shared" si="7"/>
        <v>0</v>
      </c>
      <c r="Q31" s="75"/>
      <c r="R31" s="62"/>
      <c r="S31" s="63">
        <f t="shared" si="8"/>
        <v>0</v>
      </c>
      <c r="T31" s="53">
        <f t="shared" si="9"/>
        <v>0</v>
      </c>
      <c r="U31" s="53">
        <f t="shared" si="10"/>
        <v>0</v>
      </c>
      <c r="V31" s="98">
        <f t="shared" si="11"/>
        <v>0</v>
      </c>
      <c r="W31" s="84"/>
      <c r="X31" s="78"/>
      <c r="Y31" s="109"/>
      <c r="Z31" s="163">
        <f t="shared" si="12"/>
        <v>0</v>
      </c>
      <c r="AA31" s="167"/>
    </row>
    <row r="32" spans="1:274" ht="13.5" x14ac:dyDescent="0.25">
      <c r="A32" s="51">
        <f t="shared" si="0"/>
        <v>34</v>
      </c>
      <c r="B32" s="48" t="str">
        <f t="shared" si="2"/>
        <v>Vendredi</v>
      </c>
      <c r="C32" s="52">
        <f>DATEVALUE(ROWS(C$11:C32)&amp;$H$4&amp;$L$4)</f>
        <v>41873</v>
      </c>
      <c r="D32" s="113" t="str">
        <f t="shared" si="1"/>
        <v>22</v>
      </c>
      <c r="E32" s="75"/>
      <c r="F32" s="62"/>
      <c r="G32" s="109"/>
      <c r="H32" s="75"/>
      <c r="I32" s="62"/>
      <c r="J32" s="80">
        <f t="shared" si="3"/>
        <v>0</v>
      </c>
      <c r="K32" s="54">
        <f t="shared" si="4"/>
        <v>0</v>
      </c>
      <c r="L32" s="53"/>
      <c r="M32" s="53"/>
      <c r="N32" s="53">
        <f t="shared" si="5"/>
        <v>0</v>
      </c>
      <c r="O32" s="53">
        <f t="shared" si="6"/>
        <v>0</v>
      </c>
      <c r="P32" s="84">
        <f t="shared" si="7"/>
        <v>0</v>
      </c>
      <c r="Q32" s="75"/>
      <c r="R32" s="62"/>
      <c r="S32" s="63">
        <f t="shared" si="8"/>
        <v>0</v>
      </c>
      <c r="T32" s="53">
        <f t="shared" si="9"/>
        <v>0</v>
      </c>
      <c r="U32" s="53">
        <f t="shared" si="10"/>
        <v>0</v>
      </c>
      <c r="V32" s="98">
        <f t="shared" si="11"/>
        <v>0</v>
      </c>
      <c r="W32" s="84"/>
      <c r="X32" s="78"/>
      <c r="Y32" s="109"/>
      <c r="Z32" s="163">
        <f t="shared" si="12"/>
        <v>0</v>
      </c>
      <c r="AA32" s="167"/>
    </row>
    <row r="33" spans="1:27" ht="13.5" x14ac:dyDescent="0.25">
      <c r="A33" s="51">
        <f t="shared" si="0"/>
        <v>34</v>
      </c>
      <c r="B33" s="48" t="str">
        <f t="shared" si="2"/>
        <v>Samedi</v>
      </c>
      <c r="C33" s="52">
        <f>DATEVALUE(ROWS(C$11:C33)&amp;$H$4&amp;$L$4)</f>
        <v>41874</v>
      </c>
      <c r="D33" s="113" t="str">
        <f t="shared" si="1"/>
        <v>23</v>
      </c>
      <c r="E33" s="75"/>
      <c r="F33" s="62"/>
      <c r="G33" s="109"/>
      <c r="H33" s="75"/>
      <c r="I33" s="62"/>
      <c r="J33" s="80">
        <f t="shared" si="3"/>
        <v>0</v>
      </c>
      <c r="K33" s="54">
        <f t="shared" si="4"/>
        <v>0</v>
      </c>
      <c r="L33" s="53"/>
      <c r="M33" s="53"/>
      <c r="N33" s="53">
        <f t="shared" si="5"/>
        <v>0</v>
      </c>
      <c r="O33" s="53">
        <f t="shared" si="6"/>
        <v>0</v>
      </c>
      <c r="P33" s="84">
        <f t="shared" si="7"/>
        <v>0</v>
      </c>
      <c r="Q33" s="75"/>
      <c r="R33" s="62"/>
      <c r="S33" s="63">
        <f t="shared" si="8"/>
        <v>0</v>
      </c>
      <c r="T33" s="53">
        <f t="shared" si="9"/>
        <v>0</v>
      </c>
      <c r="U33" s="53">
        <f t="shared" si="10"/>
        <v>0</v>
      </c>
      <c r="V33" s="98">
        <f t="shared" si="11"/>
        <v>0</v>
      </c>
      <c r="W33" s="84"/>
      <c r="X33" s="78"/>
      <c r="Y33" s="109"/>
      <c r="Z33" s="163">
        <f t="shared" si="12"/>
        <v>0</v>
      </c>
      <c r="AA33" s="167"/>
    </row>
    <row r="34" spans="1:27" ht="13.5" x14ac:dyDescent="0.25">
      <c r="A34" s="51">
        <f t="shared" si="0"/>
        <v>34</v>
      </c>
      <c r="B34" s="48" t="str">
        <f t="shared" si="2"/>
        <v>Dimanche</v>
      </c>
      <c r="C34" s="52">
        <f>DATEVALUE(ROWS(C$11:C34)&amp;$H$4&amp;$L$4)</f>
        <v>41875</v>
      </c>
      <c r="D34" s="113" t="str">
        <f t="shared" si="1"/>
        <v>24</v>
      </c>
      <c r="E34" s="75"/>
      <c r="F34" s="62"/>
      <c r="G34" s="109"/>
      <c r="H34" s="75"/>
      <c r="I34" s="62"/>
      <c r="J34" s="80">
        <f t="shared" si="3"/>
        <v>0</v>
      </c>
      <c r="K34" s="54">
        <f t="shared" si="4"/>
        <v>0</v>
      </c>
      <c r="L34" s="53"/>
      <c r="M34" s="53"/>
      <c r="N34" s="53">
        <f t="shared" si="5"/>
        <v>0</v>
      </c>
      <c r="O34" s="53">
        <f t="shared" si="6"/>
        <v>0</v>
      </c>
      <c r="P34" s="84">
        <f t="shared" si="7"/>
        <v>0</v>
      </c>
      <c r="Q34" s="75"/>
      <c r="R34" s="62"/>
      <c r="S34" s="63">
        <f t="shared" si="8"/>
        <v>0</v>
      </c>
      <c r="T34" s="53">
        <f t="shared" si="9"/>
        <v>0</v>
      </c>
      <c r="U34" s="53">
        <f t="shared" si="10"/>
        <v>0</v>
      </c>
      <c r="V34" s="98">
        <f t="shared" si="11"/>
        <v>0</v>
      </c>
      <c r="W34" s="84"/>
      <c r="X34" s="78"/>
      <c r="Y34" s="109"/>
      <c r="Z34" s="163">
        <f t="shared" si="12"/>
        <v>0</v>
      </c>
      <c r="AA34" s="167"/>
    </row>
    <row r="35" spans="1:27" ht="13.5" x14ac:dyDescent="0.25">
      <c r="A35" s="51">
        <f t="shared" si="0"/>
        <v>35</v>
      </c>
      <c r="B35" s="48" t="str">
        <f t="shared" si="2"/>
        <v>Lundi</v>
      </c>
      <c r="C35" s="52">
        <f>DATEVALUE(ROWS(C$11:C35)&amp;$H$4&amp;$L$4)</f>
        <v>41876</v>
      </c>
      <c r="D35" s="113" t="str">
        <f t="shared" si="1"/>
        <v>25</v>
      </c>
      <c r="E35" s="75"/>
      <c r="F35" s="62"/>
      <c r="G35" s="109"/>
      <c r="H35" s="75"/>
      <c r="I35" s="62"/>
      <c r="J35" s="80">
        <f t="shared" si="3"/>
        <v>0</v>
      </c>
      <c r="K35" s="54">
        <f t="shared" si="4"/>
        <v>0</v>
      </c>
      <c r="L35" s="53"/>
      <c r="M35" s="53"/>
      <c r="N35" s="53">
        <f t="shared" si="5"/>
        <v>0</v>
      </c>
      <c r="O35" s="53">
        <f t="shared" si="6"/>
        <v>0</v>
      </c>
      <c r="P35" s="84">
        <f t="shared" si="7"/>
        <v>0</v>
      </c>
      <c r="Q35" s="75"/>
      <c r="R35" s="62"/>
      <c r="S35" s="63">
        <f t="shared" si="8"/>
        <v>0</v>
      </c>
      <c r="T35" s="53">
        <f t="shared" si="9"/>
        <v>0</v>
      </c>
      <c r="U35" s="53">
        <f t="shared" si="10"/>
        <v>0</v>
      </c>
      <c r="V35" s="98">
        <f t="shared" si="11"/>
        <v>0</v>
      </c>
      <c r="W35" s="84"/>
      <c r="X35" s="78"/>
      <c r="Y35" s="109"/>
      <c r="Z35" s="163">
        <f t="shared" si="12"/>
        <v>0</v>
      </c>
      <c r="AA35" s="167"/>
    </row>
    <row r="36" spans="1:27" ht="13.5" x14ac:dyDescent="0.25">
      <c r="A36" s="51">
        <f t="shared" si="0"/>
        <v>35</v>
      </c>
      <c r="B36" s="48" t="str">
        <f t="shared" si="2"/>
        <v>Mardi</v>
      </c>
      <c r="C36" s="52">
        <f>DATEVALUE(ROWS(C$11:C36)&amp;$H$4&amp;$L$4)</f>
        <v>41877</v>
      </c>
      <c r="D36" s="113" t="str">
        <f t="shared" si="1"/>
        <v>26</v>
      </c>
      <c r="E36" s="75"/>
      <c r="F36" s="62"/>
      <c r="G36" s="109"/>
      <c r="H36" s="75"/>
      <c r="I36" s="62"/>
      <c r="J36" s="80">
        <f t="shared" si="3"/>
        <v>0</v>
      </c>
      <c r="K36" s="54">
        <f t="shared" si="4"/>
        <v>0</v>
      </c>
      <c r="L36" s="53"/>
      <c r="M36" s="53"/>
      <c r="N36" s="53">
        <f t="shared" si="5"/>
        <v>0</v>
      </c>
      <c r="O36" s="53">
        <f t="shared" si="6"/>
        <v>0</v>
      </c>
      <c r="P36" s="84">
        <f t="shared" si="7"/>
        <v>0</v>
      </c>
      <c r="Q36" s="75"/>
      <c r="R36" s="62"/>
      <c r="S36" s="63">
        <f t="shared" si="8"/>
        <v>0</v>
      </c>
      <c r="T36" s="53">
        <f t="shared" si="9"/>
        <v>0</v>
      </c>
      <c r="U36" s="53">
        <f t="shared" si="10"/>
        <v>0</v>
      </c>
      <c r="V36" s="98">
        <f t="shared" si="11"/>
        <v>0</v>
      </c>
      <c r="W36" s="84"/>
      <c r="X36" s="78"/>
      <c r="Y36" s="109"/>
      <c r="Z36" s="163">
        <f t="shared" si="12"/>
        <v>0</v>
      </c>
      <c r="AA36" s="167"/>
    </row>
    <row r="37" spans="1:27" ht="13.5" x14ac:dyDescent="0.25">
      <c r="A37" s="51">
        <f t="shared" si="0"/>
        <v>35</v>
      </c>
      <c r="B37" s="48" t="str">
        <f t="shared" si="2"/>
        <v>Mercredi</v>
      </c>
      <c r="C37" s="52">
        <f>DATEVALUE(ROWS(C$11:C37)&amp;$H$4&amp;$L$4)</f>
        <v>41878</v>
      </c>
      <c r="D37" s="113" t="str">
        <f t="shared" si="1"/>
        <v>27</v>
      </c>
      <c r="E37" s="75"/>
      <c r="F37" s="62"/>
      <c r="G37" s="109"/>
      <c r="H37" s="75"/>
      <c r="I37" s="62"/>
      <c r="J37" s="80">
        <f t="shared" si="3"/>
        <v>0</v>
      </c>
      <c r="K37" s="54">
        <f t="shared" si="4"/>
        <v>0</v>
      </c>
      <c r="L37" s="53"/>
      <c r="M37" s="53"/>
      <c r="N37" s="53">
        <f t="shared" si="5"/>
        <v>0</v>
      </c>
      <c r="O37" s="53">
        <f t="shared" si="6"/>
        <v>0</v>
      </c>
      <c r="P37" s="84">
        <f t="shared" si="7"/>
        <v>0</v>
      </c>
      <c r="Q37" s="75"/>
      <c r="R37" s="62"/>
      <c r="S37" s="63">
        <f t="shared" si="8"/>
        <v>0</v>
      </c>
      <c r="T37" s="53">
        <f t="shared" si="9"/>
        <v>0</v>
      </c>
      <c r="U37" s="53">
        <f t="shared" si="10"/>
        <v>0</v>
      </c>
      <c r="V37" s="98">
        <f t="shared" si="11"/>
        <v>0</v>
      </c>
      <c r="W37" s="84"/>
      <c r="X37" s="78"/>
      <c r="Y37" s="109"/>
      <c r="Z37" s="163">
        <f t="shared" si="12"/>
        <v>0</v>
      </c>
      <c r="AA37" s="167"/>
    </row>
    <row r="38" spans="1:27" ht="13.5" x14ac:dyDescent="0.25">
      <c r="A38" s="51">
        <f t="shared" si="0"/>
        <v>35</v>
      </c>
      <c r="B38" s="48" t="str">
        <f t="shared" si="2"/>
        <v>Jeudi</v>
      </c>
      <c r="C38" s="52">
        <f>DATEVALUE(ROWS(C$11:C38)&amp;$H$4&amp;$L$4)</f>
        <v>41879</v>
      </c>
      <c r="D38" s="113" t="str">
        <f t="shared" si="1"/>
        <v>28</v>
      </c>
      <c r="E38" s="75"/>
      <c r="F38" s="62"/>
      <c r="G38" s="109"/>
      <c r="H38" s="75"/>
      <c r="I38" s="62"/>
      <c r="J38" s="80">
        <f t="shared" si="3"/>
        <v>0</v>
      </c>
      <c r="K38" s="54">
        <f t="shared" si="4"/>
        <v>0</v>
      </c>
      <c r="L38" s="53"/>
      <c r="M38" s="53"/>
      <c r="N38" s="53">
        <f t="shared" si="5"/>
        <v>0</v>
      </c>
      <c r="O38" s="53">
        <f t="shared" si="6"/>
        <v>0</v>
      </c>
      <c r="P38" s="84">
        <f t="shared" si="7"/>
        <v>0</v>
      </c>
      <c r="Q38" s="75"/>
      <c r="R38" s="62"/>
      <c r="S38" s="63">
        <f t="shared" si="8"/>
        <v>0</v>
      </c>
      <c r="T38" s="53">
        <f t="shared" si="9"/>
        <v>0</v>
      </c>
      <c r="U38" s="53">
        <f t="shared" si="10"/>
        <v>0</v>
      </c>
      <c r="V38" s="98">
        <f t="shared" si="11"/>
        <v>0</v>
      </c>
      <c r="W38" s="84"/>
      <c r="X38" s="78"/>
      <c r="Y38" s="109"/>
      <c r="Z38" s="163">
        <f t="shared" si="12"/>
        <v>0</v>
      </c>
      <c r="AA38" s="167"/>
    </row>
    <row r="39" spans="1:27" ht="13.5" x14ac:dyDescent="0.25">
      <c r="A39" s="51">
        <f t="shared" si="0"/>
        <v>35</v>
      </c>
      <c r="B39" s="48" t="str">
        <f t="shared" si="2"/>
        <v>Vendredi</v>
      </c>
      <c r="C39" s="52">
        <f>DATEVALUE(ROWS(C$11:C39)&amp;$H$4&amp;$L$4)</f>
        <v>41880</v>
      </c>
      <c r="D39" s="113" t="str">
        <f t="shared" si="1"/>
        <v>29</v>
      </c>
      <c r="E39" s="75"/>
      <c r="F39" s="62"/>
      <c r="G39" s="109"/>
      <c r="H39" s="75"/>
      <c r="I39" s="62"/>
      <c r="J39" s="80">
        <f t="shared" si="3"/>
        <v>0</v>
      </c>
      <c r="K39" s="54">
        <f t="shared" si="4"/>
        <v>0</v>
      </c>
      <c r="L39" s="53"/>
      <c r="M39" s="53"/>
      <c r="N39" s="53">
        <f t="shared" si="5"/>
        <v>0</v>
      </c>
      <c r="O39" s="53">
        <f t="shared" si="6"/>
        <v>0</v>
      </c>
      <c r="P39" s="84">
        <f t="shared" si="7"/>
        <v>0</v>
      </c>
      <c r="Q39" s="75"/>
      <c r="R39" s="62"/>
      <c r="S39" s="63">
        <f t="shared" si="8"/>
        <v>0</v>
      </c>
      <c r="T39" s="53">
        <f t="shared" si="9"/>
        <v>0</v>
      </c>
      <c r="U39" s="53">
        <f t="shared" si="10"/>
        <v>0</v>
      </c>
      <c r="V39" s="98">
        <f t="shared" si="11"/>
        <v>0</v>
      </c>
      <c r="W39" s="84"/>
      <c r="X39" s="78"/>
      <c r="Y39" s="109"/>
      <c r="Z39" s="163">
        <f t="shared" si="12"/>
        <v>0</v>
      </c>
      <c r="AA39" s="167"/>
    </row>
    <row r="40" spans="1:27" ht="13.5" x14ac:dyDescent="0.25">
      <c r="A40" s="51">
        <f t="shared" si="0"/>
        <v>35</v>
      </c>
      <c r="B40" s="48" t="str">
        <f t="shared" si="2"/>
        <v>Samedi</v>
      </c>
      <c r="C40" s="52">
        <f>DATEVALUE(ROWS(C$11:C40)&amp;$H$4&amp;$L$4)</f>
        <v>41881</v>
      </c>
      <c r="D40" s="113" t="str">
        <f t="shared" si="1"/>
        <v>30</v>
      </c>
      <c r="E40" s="75"/>
      <c r="F40" s="62"/>
      <c r="G40" s="109"/>
      <c r="H40" s="75"/>
      <c r="I40" s="62"/>
      <c r="J40" s="80">
        <f t="shared" si="3"/>
        <v>0</v>
      </c>
      <c r="K40" s="54">
        <f t="shared" si="4"/>
        <v>0</v>
      </c>
      <c r="L40" s="53"/>
      <c r="M40" s="53"/>
      <c r="N40" s="53">
        <f t="shared" si="5"/>
        <v>0</v>
      </c>
      <c r="O40" s="53">
        <f t="shared" si="6"/>
        <v>0</v>
      </c>
      <c r="P40" s="84">
        <f t="shared" si="7"/>
        <v>0</v>
      </c>
      <c r="Q40" s="75"/>
      <c r="R40" s="62"/>
      <c r="S40" s="63">
        <f t="shared" si="8"/>
        <v>0</v>
      </c>
      <c r="T40" s="53">
        <f t="shared" si="9"/>
        <v>0</v>
      </c>
      <c r="U40" s="53">
        <f t="shared" si="10"/>
        <v>0</v>
      </c>
      <c r="V40" s="98">
        <f t="shared" si="11"/>
        <v>0</v>
      </c>
      <c r="W40" s="84"/>
      <c r="X40" s="78"/>
      <c r="Y40" s="109"/>
      <c r="Z40" s="163">
        <f t="shared" si="12"/>
        <v>0</v>
      </c>
      <c r="AA40" s="167"/>
    </row>
    <row r="41" spans="1:27" ht="14.25" thickBot="1" x14ac:dyDescent="0.3">
      <c r="A41" s="51">
        <f t="shared" si="0"/>
        <v>35</v>
      </c>
      <c r="B41" s="48" t="str">
        <f t="shared" si="2"/>
        <v>Dimanche</v>
      </c>
      <c r="C41" s="52">
        <f>DATEVALUE(ROWS(C$11:C41)&amp;$H$4&amp;$L$4)</f>
        <v>41882</v>
      </c>
      <c r="D41" s="114" t="str">
        <f t="shared" si="1"/>
        <v>31</v>
      </c>
      <c r="E41" s="106"/>
      <c r="F41" s="69"/>
      <c r="G41" s="110"/>
      <c r="H41" s="106"/>
      <c r="I41" s="69"/>
      <c r="J41" s="81">
        <f t="shared" si="3"/>
        <v>0</v>
      </c>
      <c r="K41" s="68">
        <f t="shared" si="4"/>
        <v>0</v>
      </c>
      <c r="L41" s="67"/>
      <c r="M41" s="67"/>
      <c r="N41" s="67">
        <f t="shared" si="5"/>
        <v>0</v>
      </c>
      <c r="O41" s="67">
        <f t="shared" si="6"/>
        <v>0</v>
      </c>
      <c r="P41" s="85">
        <f t="shared" si="7"/>
        <v>0</v>
      </c>
      <c r="Q41" s="106"/>
      <c r="R41" s="69"/>
      <c r="S41" s="66">
        <f t="shared" si="8"/>
        <v>0</v>
      </c>
      <c r="T41" s="67">
        <f t="shared" si="9"/>
        <v>0</v>
      </c>
      <c r="U41" s="67">
        <f t="shared" si="10"/>
        <v>0</v>
      </c>
      <c r="V41" s="98">
        <f t="shared" si="11"/>
        <v>0</v>
      </c>
      <c r="W41" s="85"/>
      <c r="X41" s="107"/>
      <c r="Y41" s="11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115" t="s">
        <v>41</v>
      </c>
      <c r="E42" s="86">
        <f>SUM(E11:E41)</f>
        <v>0</v>
      </c>
      <c r="F42" s="74">
        <f t="shared" ref="F42:Y42" si="16">SUM(F11:F41)</f>
        <v>0</v>
      </c>
      <c r="G42" s="111">
        <f t="shared" si="16"/>
        <v>0</v>
      </c>
      <c r="H42" s="86">
        <f t="shared" si="16"/>
        <v>0</v>
      </c>
      <c r="I42" s="87"/>
      <c r="J42" s="71">
        <f t="shared" si="16"/>
        <v>0</v>
      </c>
      <c r="K42" s="72">
        <f t="shared" si="16"/>
        <v>0</v>
      </c>
      <c r="L42" s="72">
        <f t="shared" si="16"/>
        <v>0</v>
      </c>
      <c r="M42" s="73"/>
      <c r="N42" s="72">
        <f t="shared" si="16"/>
        <v>0</v>
      </c>
      <c r="O42" s="72">
        <f t="shared" si="16"/>
        <v>0</v>
      </c>
      <c r="P42" s="88">
        <f t="shared" si="16"/>
        <v>0</v>
      </c>
      <c r="Q42" s="86">
        <f t="shared" si="16"/>
        <v>0</v>
      </c>
      <c r="R42" s="87"/>
      <c r="S42" s="71">
        <f t="shared" si="16"/>
        <v>0</v>
      </c>
      <c r="T42" s="72">
        <f t="shared" si="16"/>
        <v>0</v>
      </c>
      <c r="U42" s="72">
        <f t="shared" si="16"/>
        <v>0</v>
      </c>
      <c r="V42" s="72">
        <f t="shared" si="16"/>
        <v>0</v>
      </c>
      <c r="W42" s="88">
        <f t="shared" si="16"/>
        <v>0</v>
      </c>
      <c r="X42" s="44">
        <f t="shared" si="16"/>
        <v>0</v>
      </c>
      <c r="Y42" s="89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74" t="s">
        <v>66</v>
      </c>
      <c r="E44" s="175"/>
      <c r="F44" s="175"/>
      <c r="G44" s="176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69" t="s">
        <v>70</v>
      </c>
      <c r="X44" s="169"/>
      <c r="Y44" s="173"/>
      <c r="Z44" s="44">
        <f>AD26</f>
        <v>0</v>
      </c>
      <c r="AA44" s="117"/>
    </row>
    <row r="45" spans="1:27" ht="13.5" x14ac:dyDescent="0.25">
      <c r="D45" s="36" t="s">
        <v>56</v>
      </c>
      <c r="E45" s="195" t="s">
        <v>36</v>
      </c>
      <c r="F45" s="195"/>
      <c r="G45" s="196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95" t="s">
        <v>48</v>
      </c>
      <c r="F46" s="195"/>
      <c r="G46" s="196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206" t="s">
        <v>67</v>
      </c>
      <c r="J47" s="207"/>
      <c r="K47" s="207"/>
      <c r="L47" s="207"/>
      <c r="M47" s="207"/>
      <c r="N47" s="207"/>
      <c r="O47" s="207"/>
      <c r="P47" s="207"/>
      <c r="Q47" s="208"/>
      <c r="R47" s="206" t="s">
        <v>72</v>
      </c>
      <c r="S47" s="207"/>
      <c r="T47" s="207"/>
      <c r="U47" s="207"/>
      <c r="V47" s="207"/>
      <c r="W47" s="207"/>
      <c r="X47" s="207"/>
      <c r="Y47" s="208"/>
      <c r="Z47" s="57"/>
      <c r="AA47" s="157"/>
    </row>
    <row r="48" spans="1:27" ht="13.5" x14ac:dyDescent="0.25">
      <c r="D48" s="36" t="s">
        <v>54</v>
      </c>
      <c r="E48" s="202" t="s">
        <v>37</v>
      </c>
      <c r="F48" s="202"/>
      <c r="G48" s="203"/>
      <c r="H48" s="38"/>
      <c r="I48" s="197"/>
      <c r="J48" s="198"/>
      <c r="K48" s="198"/>
      <c r="L48" s="198"/>
      <c r="M48" s="198"/>
      <c r="N48" s="198"/>
      <c r="O48" s="198"/>
      <c r="P48" s="198"/>
      <c r="Q48" s="173"/>
      <c r="R48" s="197"/>
      <c r="S48" s="198"/>
      <c r="T48" s="198"/>
      <c r="U48" s="198"/>
      <c r="V48" s="198"/>
      <c r="W48" s="198"/>
      <c r="X48" s="198"/>
      <c r="Y48" s="173"/>
      <c r="Z48" s="57"/>
      <c r="AA48" s="157"/>
    </row>
    <row r="49" spans="4:27" ht="13.5" x14ac:dyDescent="0.25">
      <c r="D49" s="36" t="s">
        <v>58</v>
      </c>
      <c r="E49" s="195" t="s">
        <v>49</v>
      </c>
      <c r="F49" s="195"/>
      <c r="G49" s="196"/>
      <c r="H49" s="38"/>
      <c r="I49" s="197"/>
      <c r="J49" s="198"/>
      <c r="K49" s="198"/>
      <c r="L49" s="198"/>
      <c r="M49" s="198"/>
      <c r="N49" s="198"/>
      <c r="O49" s="198"/>
      <c r="P49" s="198"/>
      <c r="Q49" s="173"/>
      <c r="R49" s="197"/>
      <c r="S49" s="198"/>
      <c r="T49" s="198"/>
      <c r="U49" s="198"/>
      <c r="V49" s="198"/>
      <c r="W49" s="198"/>
      <c r="X49" s="198"/>
      <c r="Y49" s="173"/>
      <c r="Z49" s="57"/>
      <c r="AA49" s="157"/>
    </row>
    <row r="50" spans="4:27" ht="13.5" x14ac:dyDescent="0.25">
      <c r="D50" s="36" t="s">
        <v>59</v>
      </c>
      <c r="E50" s="195" t="s">
        <v>50</v>
      </c>
      <c r="F50" s="195"/>
      <c r="G50" s="196"/>
      <c r="H50" s="38"/>
      <c r="I50" s="197"/>
      <c r="J50" s="198"/>
      <c r="K50" s="198"/>
      <c r="L50" s="198"/>
      <c r="M50" s="198"/>
      <c r="N50" s="198"/>
      <c r="O50" s="198"/>
      <c r="P50" s="198"/>
      <c r="Q50" s="173"/>
      <c r="R50" s="197"/>
      <c r="S50" s="198"/>
      <c r="T50" s="198"/>
      <c r="U50" s="198"/>
      <c r="V50" s="198"/>
      <c r="W50" s="198"/>
      <c r="X50" s="198"/>
      <c r="Y50" s="173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97"/>
      <c r="J51" s="198"/>
      <c r="K51" s="198"/>
      <c r="L51" s="198"/>
      <c r="M51" s="198"/>
      <c r="N51" s="198"/>
      <c r="O51" s="198"/>
      <c r="P51" s="198"/>
      <c r="Q51" s="173"/>
      <c r="R51" s="197"/>
      <c r="S51" s="198"/>
      <c r="T51" s="198"/>
      <c r="U51" s="198"/>
      <c r="V51" s="198"/>
      <c r="W51" s="198"/>
      <c r="X51" s="198"/>
      <c r="Y51" s="173"/>
      <c r="Z51" s="57"/>
      <c r="AA51" s="157"/>
    </row>
    <row r="52" spans="4:27" ht="14.25" thickBot="1" x14ac:dyDescent="0.3">
      <c r="D52" s="36" t="s">
        <v>51</v>
      </c>
      <c r="E52" s="195" t="s">
        <v>52</v>
      </c>
      <c r="F52" s="195"/>
      <c r="G52" s="196"/>
      <c r="H52" s="35"/>
      <c r="I52" s="199"/>
      <c r="J52" s="200"/>
      <c r="K52" s="200"/>
      <c r="L52" s="200"/>
      <c r="M52" s="200"/>
      <c r="N52" s="200"/>
      <c r="O52" s="200"/>
      <c r="P52" s="200"/>
      <c r="Q52" s="201"/>
      <c r="R52" s="199"/>
      <c r="S52" s="200"/>
      <c r="T52" s="200"/>
      <c r="U52" s="200"/>
      <c r="V52" s="200"/>
      <c r="W52" s="200"/>
      <c r="X52" s="200"/>
      <c r="Y52" s="201"/>
      <c r="Z52" s="57"/>
      <c r="AA52" s="157"/>
    </row>
    <row r="53" spans="4:27" ht="13.5" x14ac:dyDescent="0.25">
      <c r="D53" s="36" t="s">
        <v>64</v>
      </c>
      <c r="E53" s="195" t="s">
        <v>65</v>
      </c>
      <c r="F53" s="195"/>
      <c r="G53" s="196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95" t="s">
        <v>53</v>
      </c>
      <c r="F54" s="195"/>
      <c r="G54" s="196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95" t="s">
        <v>55</v>
      </c>
      <c r="F55" s="195"/>
      <c r="G55" s="196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70" t="s">
        <v>71</v>
      </c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60"/>
    </row>
  </sheetData>
  <sheetProtection selectLockedCells="1"/>
  <mergeCells count="38"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  <mergeCell ref="AA9:AA10"/>
    <mergeCell ref="W44:Y44"/>
    <mergeCell ref="X9:X10"/>
    <mergeCell ref="Y9:Y10"/>
    <mergeCell ref="Q9:R10"/>
    <mergeCell ref="W9:W10"/>
    <mergeCell ref="Z9:Z10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D1:Z1"/>
    <mergeCell ref="D2:Z2"/>
    <mergeCell ref="D6:F6"/>
    <mergeCell ref="G6:W6"/>
    <mergeCell ref="H3:I3"/>
    <mergeCell ref="L3:M3"/>
    <mergeCell ref="H4:I4"/>
    <mergeCell ref="L4:M4"/>
  </mergeCells>
  <conditionalFormatting sqref="AY5:JN16">
    <cfRule type="expression" dxfId="42" priority="1" stopIfTrue="1">
      <formula>OR(WEEKDAY(AY5&amp;AY$3)=1,WEEKDAY(AY5&amp;AY$3)=7)</formula>
    </cfRule>
  </conditionalFormatting>
  <conditionalFormatting sqref="A11:AA41">
    <cfRule type="expression" dxfId="41" priority="2" stopIfTrue="1">
      <formula>ISERR($C11/$L$4)</formula>
    </cfRule>
    <cfRule type="expression" dxfId="40" priority="3" stopIfTrue="1">
      <formula>OR(WEEKDAY($C11)=1,WEEKDAY($C11)=7)</formula>
    </cfRule>
    <cfRule type="expression" dxfId="39" priority="4" stopIfTrue="1">
      <formula>COUNTIF(Fériés,TEXT($C11,"j mmmm"))</formula>
    </cfRule>
  </conditionalFormatting>
  <conditionalFormatting sqref="AM11:AX18">
    <cfRule type="expression" dxfId="38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  <ignoredErrors>
    <ignoredError sqref="G6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68" t="s">
        <v>29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58"/>
      <c r="AB1" s="18"/>
      <c r="AC1" s="18"/>
      <c r="AD1" s="18"/>
      <c r="AE1" s="18"/>
      <c r="AF1" s="18"/>
    </row>
    <row r="2" spans="1:274" ht="13.5" x14ac:dyDescent="0.25">
      <c r="C2" s="8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59"/>
    </row>
    <row r="3" spans="1:274" s="6" customFormat="1" ht="13.5" x14ac:dyDescent="0.25">
      <c r="D3" s="26"/>
      <c r="E3" s="27"/>
      <c r="F3" s="27"/>
      <c r="G3" s="27"/>
      <c r="H3" s="177" t="s">
        <v>0</v>
      </c>
      <c r="I3" s="177"/>
      <c r="J3" s="26"/>
      <c r="K3" s="26"/>
      <c r="L3" s="177" t="s">
        <v>1</v>
      </c>
      <c r="M3" s="177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178" t="s">
        <v>20</v>
      </c>
      <c r="I4" s="178"/>
      <c r="J4" s="165"/>
      <c r="K4" s="165"/>
      <c r="L4" s="178">
        <v>2014</v>
      </c>
      <c r="M4" s="178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180" t="s">
        <v>30</v>
      </c>
      <c r="E6" s="180"/>
      <c r="F6" s="180"/>
      <c r="G6" s="179" t="str">
        <f>AOUT!G6</f>
        <v>MARTIN Grégory</v>
      </c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185" t="s">
        <v>86</v>
      </c>
      <c r="F7" s="185"/>
      <c r="G7" s="185"/>
      <c r="H7" s="185"/>
      <c r="I7" s="210" t="str">
        <f>AOUT!I7</f>
        <v xml:space="preserve"> </v>
      </c>
      <c r="J7" s="210"/>
      <c r="K7" s="210"/>
      <c r="L7" s="210"/>
      <c r="M7" s="210"/>
      <c r="N7" s="210"/>
      <c r="O7" s="210"/>
      <c r="P7" s="210"/>
      <c r="Q7" s="210"/>
      <c r="R7" s="210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221" t="s">
        <v>31</v>
      </c>
      <c r="E9" s="187" t="s">
        <v>32</v>
      </c>
      <c r="F9" s="188"/>
      <c r="G9" s="181" t="s">
        <v>46</v>
      </c>
      <c r="H9" s="191" t="s">
        <v>43</v>
      </c>
      <c r="I9" s="192"/>
      <c r="J9" s="60" t="s">
        <v>36</v>
      </c>
      <c r="K9" s="60" t="s">
        <v>63</v>
      </c>
      <c r="L9" s="217" t="s">
        <v>44</v>
      </c>
      <c r="M9" s="212"/>
      <c r="N9" s="60"/>
      <c r="O9" s="60"/>
      <c r="P9" s="60"/>
      <c r="Q9" s="191" t="s">
        <v>47</v>
      </c>
      <c r="R9" s="192"/>
      <c r="S9" s="61"/>
      <c r="T9" s="61"/>
      <c r="U9" s="61"/>
      <c r="V9" s="61"/>
      <c r="W9" s="219" t="s">
        <v>38</v>
      </c>
      <c r="X9" s="183" t="s">
        <v>39</v>
      </c>
      <c r="Y9" s="181" t="s">
        <v>40</v>
      </c>
      <c r="Z9" s="171" t="s">
        <v>42</v>
      </c>
      <c r="AA9" s="204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6" t="s">
        <v>7</v>
      </c>
      <c r="C10" s="186"/>
      <c r="D10" s="222"/>
      <c r="E10" s="100" t="s">
        <v>33</v>
      </c>
      <c r="F10" s="101" t="s">
        <v>34</v>
      </c>
      <c r="G10" s="182"/>
      <c r="H10" s="193"/>
      <c r="I10" s="194"/>
      <c r="J10" s="102"/>
      <c r="K10" s="102"/>
      <c r="L10" s="218"/>
      <c r="M10" s="214"/>
      <c r="N10" s="102" t="s">
        <v>54</v>
      </c>
      <c r="O10" s="102" t="s">
        <v>58</v>
      </c>
      <c r="P10" s="102" t="s">
        <v>59</v>
      </c>
      <c r="Q10" s="193"/>
      <c r="R10" s="194"/>
      <c r="S10" s="103" t="s">
        <v>51</v>
      </c>
      <c r="T10" s="103" t="s">
        <v>64</v>
      </c>
      <c r="U10" s="103" t="s">
        <v>60</v>
      </c>
      <c r="V10" s="103" t="s">
        <v>87</v>
      </c>
      <c r="W10" s="220"/>
      <c r="X10" s="184"/>
      <c r="Y10" s="182"/>
      <c r="Z10" s="172"/>
      <c r="AA10" s="205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36</v>
      </c>
      <c r="B11" s="48" t="str">
        <f>PROPER(TEXT(C11,"jjjj"))</f>
        <v>Lundi</v>
      </c>
      <c r="C11" s="52">
        <f>DATEVALUE(ROWS(C$11:C11)&amp;$H$4&amp;$L$4)</f>
        <v>41883</v>
      </c>
      <c r="D11" s="112" t="str">
        <f t="shared" ref="D11:D41" si="1">TEXT(C11,"jj")</f>
        <v>01</v>
      </c>
      <c r="E11" s="91"/>
      <c r="F11" s="92"/>
      <c r="G11" s="108"/>
      <c r="H11" s="91"/>
      <c r="I11" s="94"/>
      <c r="J11" s="95">
        <f>IF(I11="AL",H11,)</f>
        <v>0</v>
      </c>
      <c r="K11" s="104">
        <f>IF(I11="VA",H11,)</f>
        <v>0</v>
      </c>
      <c r="L11" s="98"/>
      <c r="M11" s="98"/>
      <c r="N11" s="154">
        <f>IF(M11="RE",L11,)</f>
        <v>0</v>
      </c>
      <c r="O11" s="154">
        <f>IF(M11="PV",L11,)</f>
        <v>0</v>
      </c>
      <c r="P11" s="155">
        <f>IF(M11="BV",L11,)</f>
        <v>0</v>
      </c>
      <c r="Q11" s="91"/>
      <c r="R11" s="92"/>
      <c r="S11" s="156">
        <f>IF(R11="AP",Q11,)</f>
        <v>0</v>
      </c>
      <c r="T11" s="154">
        <f>IF(R11="AD",Q11,)</f>
        <v>0</v>
      </c>
      <c r="U11" s="154">
        <f>IF(R11="SE",Q11,)</f>
        <v>0</v>
      </c>
      <c r="V11" s="154">
        <f>IF(R11="RN",Q11,)</f>
        <v>0</v>
      </c>
      <c r="W11" s="99"/>
      <c r="X11" s="93"/>
      <c r="Y11" s="10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36</v>
      </c>
      <c r="B12" s="48" t="str">
        <f t="shared" ref="B12:B41" si="2">PROPER(TEXT(C12,"jjjj"))</f>
        <v>Mardi</v>
      </c>
      <c r="C12" s="52">
        <f>DATEVALUE(ROWS(C$11:C12)&amp;$H$4&amp;$L$4)</f>
        <v>41884</v>
      </c>
      <c r="D12" s="113" t="str">
        <f t="shared" si="1"/>
        <v>02</v>
      </c>
      <c r="E12" s="75"/>
      <c r="F12" s="62"/>
      <c r="G12" s="109"/>
      <c r="H12" s="75"/>
      <c r="I12" s="62"/>
      <c r="J12" s="95">
        <f t="shared" ref="J12:J41" si="3">IF(I12="AL",H12,)</f>
        <v>0</v>
      </c>
      <c r="K12" s="104">
        <f t="shared" ref="K12:K41" si="4">IF(I12="VA",H12,)</f>
        <v>0</v>
      </c>
      <c r="L12" s="53"/>
      <c r="M12" s="53"/>
      <c r="N12" s="154">
        <f t="shared" ref="N12:N41" si="5">IF(M12="RE",L12,)</f>
        <v>0</v>
      </c>
      <c r="O12" s="154">
        <f t="shared" ref="O12:O41" si="6">IF(M12="PV",L12,)</f>
        <v>0</v>
      </c>
      <c r="P12" s="155">
        <f t="shared" ref="P12:P41" si="7">IF(M12="BV",L12,)</f>
        <v>0</v>
      </c>
      <c r="Q12" s="75"/>
      <c r="R12" s="62"/>
      <c r="S12" s="156">
        <f t="shared" ref="S12:S41" si="8">IF(R12="AP",Q12,)</f>
        <v>0</v>
      </c>
      <c r="T12" s="154">
        <f t="shared" ref="T12:T41" si="9">IF(R12="AD",Q12,)</f>
        <v>0</v>
      </c>
      <c r="U12" s="154">
        <f t="shared" ref="U12:U41" si="10">IF(R12="SE",Q12,)</f>
        <v>0</v>
      </c>
      <c r="V12" s="154">
        <f t="shared" ref="V12:V41" si="11">IF(R12="RN",Q12,)</f>
        <v>0</v>
      </c>
      <c r="W12" s="84"/>
      <c r="X12" s="78"/>
      <c r="Y12" s="10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36</v>
      </c>
      <c r="B13" s="48" t="str">
        <f t="shared" si="2"/>
        <v>Mercredi</v>
      </c>
      <c r="C13" s="52">
        <f>DATEVALUE(ROWS(C$11:C13)&amp;$H$4&amp;$L$4)</f>
        <v>41885</v>
      </c>
      <c r="D13" s="113" t="str">
        <f t="shared" si="1"/>
        <v>03</v>
      </c>
      <c r="E13" s="75"/>
      <c r="F13" s="62"/>
      <c r="G13" s="109"/>
      <c r="H13" s="75"/>
      <c r="I13" s="62"/>
      <c r="J13" s="95">
        <f t="shared" si="3"/>
        <v>0</v>
      </c>
      <c r="K13" s="104">
        <f t="shared" si="4"/>
        <v>0</v>
      </c>
      <c r="L13" s="53"/>
      <c r="M13" s="53"/>
      <c r="N13" s="154">
        <f t="shared" si="5"/>
        <v>0</v>
      </c>
      <c r="O13" s="154">
        <f t="shared" si="6"/>
        <v>0</v>
      </c>
      <c r="P13" s="155">
        <f t="shared" si="7"/>
        <v>0</v>
      </c>
      <c r="Q13" s="75"/>
      <c r="R13" s="62"/>
      <c r="S13" s="156">
        <f t="shared" si="8"/>
        <v>0</v>
      </c>
      <c r="T13" s="154">
        <f t="shared" si="9"/>
        <v>0</v>
      </c>
      <c r="U13" s="154">
        <f t="shared" si="10"/>
        <v>0</v>
      </c>
      <c r="V13" s="154">
        <f t="shared" si="11"/>
        <v>0</v>
      </c>
      <c r="W13" s="84"/>
      <c r="X13" s="78"/>
      <c r="Y13" s="10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36</v>
      </c>
      <c r="B14" s="48" t="str">
        <f t="shared" si="2"/>
        <v>Jeudi</v>
      </c>
      <c r="C14" s="52">
        <f>DATEVALUE(ROWS(C$11:C14)&amp;$H$4&amp;$L$4)</f>
        <v>41886</v>
      </c>
      <c r="D14" s="113" t="str">
        <f t="shared" si="1"/>
        <v>04</v>
      </c>
      <c r="E14" s="75"/>
      <c r="F14" s="62"/>
      <c r="G14" s="109"/>
      <c r="H14" s="75"/>
      <c r="I14" s="62"/>
      <c r="J14" s="95">
        <f t="shared" si="3"/>
        <v>0</v>
      </c>
      <c r="K14" s="104">
        <f t="shared" si="4"/>
        <v>0</v>
      </c>
      <c r="L14" s="53"/>
      <c r="M14" s="53"/>
      <c r="N14" s="154">
        <f t="shared" si="5"/>
        <v>0</v>
      </c>
      <c r="O14" s="154">
        <f t="shared" si="6"/>
        <v>0</v>
      </c>
      <c r="P14" s="155">
        <f t="shared" si="7"/>
        <v>0</v>
      </c>
      <c r="Q14" s="75"/>
      <c r="R14" s="62"/>
      <c r="S14" s="156">
        <f t="shared" si="8"/>
        <v>0</v>
      </c>
      <c r="T14" s="154">
        <f t="shared" si="9"/>
        <v>0</v>
      </c>
      <c r="U14" s="154">
        <f t="shared" si="10"/>
        <v>0</v>
      </c>
      <c r="V14" s="154">
        <f t="shared" si="11"/>
        <v>0</v>
      </c>
      <c r="W14" s="84"/>
      <c r="X14" s="78"/>
      <c r="Y14" s="10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36</v>
      </c>
      <c r="B15" s="48" t="str">
        <f t="shared" si="2"/>
        <v>Vendredi</v>
      </c>
      <c r="C15" s="52">
        <f>DATEVALUE(ROWS(C$11:C15)&amp;$H$4&amp;$L$4)</f>
        <v>41887</v>
      </c>
      <c r="D15" s="113" t="str">
        <f t="shared" si="1"/>
        <v>05</v>
      </c>
      <c r="E15" s="75"/>
      <c r="F15" s="62"/>
      <c r="G15" s="109"/>
      <c r="H15" s="75"/>
      <c r="I15" s="62"/>
      <c r="J15" s="95">
        <f t="shared" si="3"/>
        <v>0</v>
      </c>
      <c r="K15" s="104">
        <f t="shared" si="4"/>
        <v>0</v>
      </c>
      <c r="L15" s="53"/>
      <c r="M15" s="53"/>
      <c r="N15" s="154">
        <f t="shared" si="5"/>
        <v>0</v>
      </c>
      <c r="O15" s="154">
        <f t="shared" si="6"/>
        <v>0</v>
      </c>
      <c r="P15" s="155">
        <f t="shared" si="7"/>
        <v>0</v>
      </c>
      <c r="Q15" s="75"/>
      <c r="R15" s="62"/>
      <c r="S15" s="156">
        <f t="shared" si="8"/>
        <v>0</v>
      </c>
      <c r="T15" s="154">
        <f t="shared" si="9"/>
        <v>0</v>
      </c>
      <c r="U15" s="154">
        <f t="shared" si="10"/>
        <v>0</v>
      </c>
      <c r="V15" s="154">
        <f t="shared" si="11"/>
        <v>0</v>
      </c>
      <c r="W15" s="84"/>
      <c r="X15" s="78"/>
      <c r="Y15" s="10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36</v>
      </c>
      <c r="B16" s="48" t="str">
        <f t="shared" si="2"/>
        <v>Samedi</v>
      </c>
      <c r="C16" s="52">
        <f>DATEVALUE(ROWS(C$11:C16)&amp;$H$4&amp;$L$4)</f>
        <v>41888</v>
      </c>
      <c r="D16" s="113" t="str">
        <f t="shared" si="1"/>
        <v>06</v>
      </c>
      <c r="E16" s="75"/>
      <c r="F16" s="62"/>
      <c r="G16" s="109"/>
      <c r="H16" s="75"/>
      <c r="I16" s="62"/>
      <c r="J16" s="95">
        <f t="shared" si="3"/>
        <v>0</v>
      </c>
      <c r="K16" s="104">
        <f t="shared" si="4"/>
        <v>0</v>
      </c>
      <c r="L16" s="53"/>
      <c r="M16" s="53"/>
      <c r="N16" s="154">
        <f t="shared" si="5"/>
        <v>0</v>
      </c>
      <c r="O16" s="154">
        <f t="shared" si="6"/>
        <v>0</v>
      </c>
      <c r="P16" s="155">
        <f t="shared" si="7"/>
        <v>0</v>
      </c>
      <c r="Q16" s="75"/>
      <c r="R16" s="62"/>
      <c r="S16" s="156">
        <f t="shared" si="8"/>
        <v>0</v>
      </c>
      <c r="T16" s="154">
        <f t="shared" si="9"/>
        <v>0</v>
      </c>
      <c r="U16" s="154">
        <f t="shared" si="10"/>
        <v>0</v>
      </c>
      <c r="V16" s="154">
        <f t="shared" si="11"/>
        <v>0</v>
      </c>
      <c r="W16" s="84"/>
      <c r="X16" s="78"/>
      <c r="Y16" s="10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36</v>
      </c>
      <c r="B17" s="48" t="str">
        <f t="shared" si="2"/>
        <v>Dimanche</v>
      </c>
      <c r="C17" s="52">
        <f>DATEVALUE(ROWS(C$11:C17)&amp;$H$4&amp;$L$4)</f>
        <v>41889</v>
      </c>
      <c r="D17" s="113" t="str">
        <f t="shared" si="1"/>
        <v>07</v>
      </c>
      <c r="E17" s="75"/>
      <c r="F17" s="62"/>
      <c r="G17" s="109"/>
      <c r="H17" s="75"/>
      <c r="I17" s="62"/>
      <c r="J17" s="95">
        <f t="shared" si="3"/>
        <v>0</v>
      </c>
      <c r="K17" s="104">
        <f t="shared" si="4"/>
        <v>0</v>
      </c>
      <c r="L17" s="53"/>
      <c r="M17" s="53"/>
      <c r="N17" s="154">
        <f t="shared" si="5"/>
        <v>0</v>
      </c>
      <c r="O17" s="154">
        <f t="shared" si="6"/>
        <v>0</v>
      </c>
      <c r="P17" s="155">
        <f t="shared" si="7"/>
        <v>0</v>
      </c>
      <c r="Q17" s="75"/>
      <c r="R17" s="62"/>
      <c r="S17" s="156">
        <f t="shared" si="8"/>
        <v>0</v>
      </c>
      <c r="T17" s="154">
        <f t="shared" si="9"/>
        <v>0</v>
      </c>
      <c r="U17" s="154">
        <f t="shared" si="10"/>
        <v>0</v>
      </c>
      <c r="V17" s="154">
        <f t="shared" si="11"/>
        <v>0</v>
      </c>
      <c r="W17" s="84"/>
      <c r="X17" s="78"/>
      <c r="Y17" s="10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37</v>
      </c>
      <c r="B18" s="48" t="str">
        <f t="shared" si="2"/>
        <v>Lundi</v>
      </c>
      <c r="C18" s="52">
        <f>DATEVALUE(ROWS(C$11:C18)&amp;$H$4&amp;$L$4)</f>
        <v>41890</v>
      </c>
      <c r="D18" s="113" t="str">
        <f t="shared" si="1"/>
        <v>08</v>
      </c>
      <c r="E18" s="75"/>
      <c r="F18" s="62"/>
      <c r="G18" s="109"/>
      <c r="H18" s="75"/>
      <c r="I18" s="62"/>
      <c r="J18" s="95">
        <f t="shared" si="3"/>
        <v>0</v>
      </c>
      <c r="K18" s="104">
        <f t="shared" si="4"/>
        <v>0</v>
      </c>
      <c r="L18" s="53"/>
      <c r="M18" s="53"/>
      <c r="N18" s="154">
        <f t="shared" si="5"/>
        <v>0</v>
      </c>
      <c r="O18" s="154">
        <f t="shared" si="6"/>
        <v>0</v>
      </c>
      <c r="P18" s="155">
        <f t="shared" si="7"/>
        <v>0</v>
      </c>
      <c r="Q18" s="75"/>
      <c r="R18" s="62"/>
      <c r="S18" s="156">
        <f t="shared" si="8"/>
        <v>0</v>
      </c>
      <c r="T18" s="154">
        <f t="shared" si="9"/>
        <v>0</v>
      </c>
      <c r="U18" s="154">
        <f t="shared" si="10"/>
        <v>0</v>
      </c>
      <c r="V18" s="154">
        <f t="shared" si="11"/>
        <v>0</v>
      </c>
      <c r="W18" s="84"/>
      <c r="X18" s="78"/>
      <c r="Y18" s="10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37</v>
      </c>
      <c r="B19" s="48" t="str">
        <f t="shared" si="2"/>
        <v>Mardi</v>
      </c>
      <c r="C19" s="52">
        <f>DATEVALUE(ROWS(C$11:C19)&amp;$H$4&amp;$L$4)</f>
        <v>41891</v>
      </c>
      <c r="D19" s="113" t="str">
        <f t="shared" si="1"/>
        <v>09</v>
      </c>
      <c r="E19" s="75"/>
      <c r="F19" s="62"/>
      <c r="G19" s="109"/>
      <c r="H19" s="75"/>
      <c r="I19" s="62"/>
      <c r="J19" s="95">
        <f t="shared" si="3"/>
        <v>0</v>
      </c>
      <c r="K19" s="104">
        <f t="shared" si="4"/>
        <v>0</v>
      </c>
      <c r="L19" s="53"/>
      <c r="M19" s="53"/>
      <c r="N19" s="154">
        <f t="shared" si="5"/>
        <v>0</v>
      </c>
      <c r="O19" s="154">
        <f t="shared" si="6"/>
        <v>0</v>
      </c>
      <c r="P19" s="155">
        <f t="shared" si="7"/>
        <v>0</v>
      </c>
      <c r="Q19" s="75"/>
      <c r="R19" s="62"/>
      <c r="S19" s="156">
        <f t="shared" si="8"/>
        <v>0</v>
      </c>
      <c r="T19" s="154">
        <f t="shared" si="9"/>
        <v>0</v>
      </c>
      <c r="U19" s="154">
        <f t="shared" si="10"/>
        <v>0</v>
      </c>
      <c r="V19" s="154">
        <f t="shared" si="11"/>
        <v>0</v>
      </c>
      <c r="W19" s="84"/>
      <c r="X19" s="78"/>
      <c r="Y19" s="10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37</v>
      </c>
      <c r="B20" s="48" t="str">
        <f t="shared" si="2"/>
        <v>Mercredi</v>
      </c>
      <c r="C20" s="52">
        <f>DATEVALUE(ROWS(C$11:C20)&amp;$H$4&amp;$L$4)</f>
        <v>41892</v>
      </c>
      <c r="D20" s="113" t="str">
        <f t="shared" si="1"/>
        <v>10</v>
      </c>
      <c r="E20" s="75"/>
      <c r="F20" s="62"/>
      <c r="G20" s="109"/>
      <c r="H20" s="75"/>
      <c r="I20" s="62"/>
      <c r="J20" s="95">
        <f t="shared" si="3"/>
        <v>0</v>
      </c>
      <c r="K20" s="104">
        <f t="shared" si="4"/>
        <v>0</v>
      </c>
      <c r="L20" s="53"/>
      <c r="M20" s="53"/>
      <c r="N20" s="154">
        <f t="shared" si="5"/>
        <v>0</v>
      </c>
      <c r="O20" s="154">
        <f t="shared" si="6"/>
        <v>0</v>
      </c>
      <c r="P20" s="155">
        <f t="shared" si="7"/>
        <v>0</v>
      </c>
      <c r="Q20" s="75"/>
      <c r="R20" s="62"/>
      <c r="S20" s="156">
        <f t="shared" si="8"/>
        <v>0</v>
      </c>
      <c r="T20" s="154">
        <f t="shared" si="9"/>
        <v>0</v>
      </c>
      <c r="U20" s="154">
        <f t="shared" si="10"/>
        <v>0</v>
      </c>
      <c r="V20" s="154">
        <f t="shared" si="11"/>
        <v>0</v>
      </c>
      <c r="W20" s="84"/>
      <c r="X20" s="78"/>
      <c r="Y20" s="10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37</v>
      </c>
      <c r="B21" s="48" t="str">
        <f t="shared" si="2"/>
        <v>Jeudi</v>
      </c>
      <c r="C21" s="52">
        <f>DATEVALUE(ROWS(C$11:C21)&amp;$H$4&amp;$L$4)</f>
        <v>41893</v>
      </c>
      <c r="D21" s="113" t="str">
        <f t="shared" si="1"/>
        <v>11</v>
      </c>
      <c r="E21" s="75"/>
      <c r="F21" s="62"/>
      <c r="G21" s="109"/>
      <c r="H21" s="75"/>
      <c r="I21" s="62"/>
      <c r="J21" s="95">
        <f t="shared" si="3"/>
        <v>0</v>
      </c>
      <c r="K21" s="104">
        <f t="shared" si="4"/>
        <v>0</v>
      </c>
      <c r="L21" s="53"/>
      <c r="M21" s="53"/>
      <c r="N21" s="154">
        <f t="shared" si="5"/>
        <v>0</v>
      </c>
      <c r="O21" s="154">
        <f t="shared" si="6"/>
        <v>0</v>
      </c>
      <c r="P21" s="155">
        <f t="shared" si="7"/>
        <v>0</v>
      </c>
      <c r="Q21" s="75"/>
      <c r="R21" s="62"/>
      <c r="S21" s="156">
        <f t="shared" si="8"/>
        <v>0</v>
      </c>
      <c r="T21" s="154">
        <f t="shared" si="9"/>
        <v>0</v>
      </c>
      <c r="U21" s="154">
        <f t="shared" si="10"/>
        <v>0</v>
      </c>
      <c r="V21" s="154">
        <f t="shared" si="11"/>
        <v>0</v>
      </c>
      <c r="W21" s="84"/>
      <c r="X21" s="78"/>
      <c r="Y21" s="10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37</v>
      </c>
      <c r="B22" s="48" t="str">
        <f t="shared" si="2"/>
        <v>Vendredi</v>
      </c>
      <c r="C22" s="52">
        <f>DATEVALUE(ROWS(C$11:C22)&amp;$H$4&amp;$L$4)</f>
        <v>41894</v>
      </c>
      <c r="D22" s="113" t="str">
        <f t="shared" si="1"/>
        <v>12</v>
      </c>
      <c r="E22" s="75"/>
      <c r="F22" s="62"/>
      <c r="G22" s="109"/>
      <c r="H22" s="75"/>
      <c r="I22" s="62"/>
      <c r="J22" s="95">
        <f t="shared" si="3"/>
        <v>0</v>
      </c>
      <c r="K22" s="104">
        <f t="shared" si="4"/>
        <v>0</v>
      </c>
      <c r="L22" s="53"/>
      <c r="M22" s="53"/>
      <c r="N22" s="154">
        <f t="shared" si="5"/>
        <v>0</v>
      </c>
      <c r="O22" s="154">
        <f t="shared" si="6"/>
        <v>0</v>
      </c>
      <c r="P22" s="155">
        <f t="shared" si="7"/>
        <v>0</v>
      </c>
      <c r="Q22" s="75"/>
      <c r="R22" s="62"/>
      <c r="S22" s="156">
        <f t="shared" si="8"/>
        <v>0</v>
      </c>
      <c r="T22" s="154">
        <f t="shared" si="9"/>
        <v>0</v>
      </c>
      <c r="U22" s="154">
        <f t="shared" si="10"/>
        <v>0</v>
      </c>
      <c r="V22" s="154">
        <f t="shared" si="11"/>
        <v>0</v>
      </c>
      <c r="W22" s="84"/>
      <c r="X22" s="78"/>
      <c r="Y22" s="10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37</v>
      </c>
      <c r="B23" s="48" t="str">
        <f t="shared" si="2"/>
        <v>Samedi</v>
      </c>
      <c r="C23" s="52">
        <f>DATEVALUE(ROWS(C$11:C23)&amp;$H$4&amp;$L$4)</f>
        <v>41895</v>
      </c>
      <c r="D23" s="113" t="str">
        <f t="shared" si="1"/>
        <v>13</v>
      </c>
      <c r="E23" s="75"/>
      <c r="F23" s="62"/>
      <c r="G23" s="109"/>
      <c r="H23" s="75"/>
      <c r="I23" s="62"/>
      <c r="J23" s="95">
        <f t="shared" si="3"/>
        <v>0</v>
      </c>
      <c r="K23" s="104">
        <f t="shared" si="4"/>
        <v>0</v>
      </c>
      <c r="L23" s="53"/>
      <c r="M23" s="53"/>
      <c r="N23" s="154">
        <f t="shared" si="5"/>
        <v>0</v>
      </c>
      <c r="O23" s="154">
        <f t="shared" si="6"/>
        <v>0</v>
      </c>
      <c r="P23" s="155">
        <f t="shared" si="7"/>
        <v>0</v>
      </c>
      <c r="Q23" s="75"/>
      <c r="R23" s="62"/>
      <c r="S23" s="156">
        <f t="shared" si="8"/>
        <v>0</v>
      </c>
      <c r="T23" s="154">
        <f t="shared" si="9"/>
        <v>0</v>
      </c>
      <c r="U23" s="154">
        <f t="shared" si="10"/>
        <v>0</v>
      </c>
      <c r="V23" s="154">
        <f t="shared" si="11"/>
        <v>0</v>
      </c>
      <c r="W23" s="84"/>
      <c r="X23" s="78"/>
      <c r="Y23" s="10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37</v>
      </c>
      <c r="B24" s="48" t="str">
        <f t="shared" si="2"/>
        <v>Dimanche</v>
      </c>
      <c r="C24" s="52">
        <f>DATEVALUE(ROWS(C$11:C24)&amp;$H$4&amp;$L$4)</f>
        <v>41896</v>
      </c>
      <c r="D24" s="113" t="str">
        <f t="shared" si="1"/>
        <v>14</v>
      </c>
      <c r="E24" s="75"/>
      <c r="F24" s="62"/>
      <c r="G24" s="109"/>
      <c r="H24" s="75"/>
      <c r="I24" s="62"/>
      <c r="J24" s="95">
        <f t="shared" si="3"/>
        <v>0</v>
      </c>
      <c r="K24" s="104">
        <f t="shared" si="4"/>
        <v>0</v>
      </c>
      <c r="L24" s="53"/>
      <c r="M24" s="53"/>
      <c r="N24" s="154">
        <f t="shared" si="5"/>
        <v>0</v>
      </c>
      <c r="O24" s="154">
        <f t="shared" si="6"/>
        <v>0</v>
      </c>
      <c r="P24" s="155">
        <f t="shared" si="7"/>
        <v>0</v>
      </c>
      <c r="Q24" s="75"/>
      <c r="R24" s="62"/>
      <c r="S24" s="156">
        <f t="shared" si="8"/>
        <v>0</v>
      </c>
      <c r="T24" s="154">
        <f t="shared" si="9"/>
        <v>0</v>
      </c>
      <c r="U24" s="154">
        <f t="shared" si="10"/>
        <v>0</v>
      </c>
      <c r="V24" s="154">
        <f t="shared" si="11"/>
        <v>0</v>
      </c>
      <c r="W24" s="84"/>
      <c r="X24" s="78"/>
      <c r="Y24" s="10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38</v>
      </c>
      <c r="B25" s="48" t="str">
        <f t="shared" si="2"/>
        <v>Lundi</v>
      </c>
      <c r="C25" s="52">
        <f>DATEVALUE(ROWS(C$11:C25)&amp;$H$4&amp;$L$4)</f>
        <v>41897</v>
      </c>
      <c r="D25" s="113" t="str">
        <f t="shared" si="1"/>
        <v>15</v>
      </c>
      <c r="E25" s="75"/>
      <c r="F25" s="62"/>
      <c r="G25" s="109"/>
      <c r="H25" s="75"/>
      <c r="I25" s="62"/>
      <c r="J25" s="95">
        <f t="shared" si="3"/>
        <v>0</v>
      </c>
      <c r="K25" s="104">
        <f t="shared" si="4"/>
        <v>0</v>
      </c>
      <c r="L25" s="53"/>
      <c r="M25" s="53"/>
      <c r="N25" s="154">
        <f t="shared" si="5"/>
        <v>0</v>
      </c>
      <c r="O25" s="154">
        <f t="shared" si="6"/>
        <v>0</v>
      </c>
      <c r="P25" s="155">
        <f t="shared" si="7"/>
        <v>0</v>
      </c>
      <c r="Q25" s="75"/>
      <c r="R25" s="62"/>
      <c r="S25" s="156">
        <f t="shared" si="8"/>
        <v>0</v>
      </c>
      <c r="T25" s="154">
        <f t="shared" si="9"/>
        <v>0</v>
      </c>
      <c r="U25" s="154">
        <f t="shared" si="10"/>
        <v>0</v>
      </c>
      <c r="V25" s="154">
        <f t="shared" si="11"/>
        <v>0</v>
      </c>
      <c r="W25" s="84"/>
      <c r="X25" s="78"/>
      <c r="Y25" s="10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38</v>
      </c>
      <c r="B26" s="48" t="str">
        <f t="shared" si="2"/>
        <v>Mardi</v>
      </c>
      <c r="C26" s="52">
        <f>DATEVALUE(ROWS(C$11:C26)&amp;$H$4&amp;$L$4)</f>
        <v>41898</v>
      </c>
      <c r="D26" s="113" t="str">
        <f t="shared" si="1"/>
        <v>16</v>
      </c>
      <c r="E26" s="75"/>
      <c r="F26" s="62"/>
      <c r="G26" s="109"/>
      <c r="H26" s="75"/>
      <c r="I26" s="62"/>
      <c r="J26" s="95">
        <f t="shared" si="3"/>
        <v>0</v>
      </c>
      <c r="K26" s="104">
        <f t="shared" si="4"/>
        <v>0</v>
      </c>
      <c r="L26" s="53"/>
      <c r="M26" s="53"/>
      <c r="N26" s="154">
        <f t="shared" si="5"/>
        <v>0</v>
      </c>
      <c r="O26" s="154">
        <f t="shared" si="6"/>
        <v>0</v>
      </c>
      <c r="P26" s="155">
        <f t="shared" si="7"/>
        <v>0</v>
      </c>
      <c r="Q26" s="75"/>
      <c r="R26" s="62"/>
      <c r="S26" s="156">
        <f t="shared" si="8"/>
        <v>0</v>
      </c>
      <c r="T26" s="154">
        <f t="shared" si="9"/>
        <v>0</v>
      </c>
      <c r="U26" s="154">
        <f t="shared" si="10"/>
        <v>0</v>
      </c>
      <c r="V26" s="154">
        <f t="shared" si="11"/>
        <v>0</v>
      </c>
      <c r="W26" s="84"/>
      <c r="X26" s="78"/>
      <c r="Y26" s="10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38</v>
      </c>
      <c r="B27" s="48" t="str">
        <f t="shared" si="2"/>
        <v>Mercredi</v>
      </c>
      <c r="C27" s="52">
        <f>DATEVALUE(ROWS(C$11:C27)&amp;$H$4&amp;$L$4)</f>
        <v>41899</v>
      </c>
      <c r="D27" s="113" t="str">
        <f t="shared" si="1"/>
        <v>17</v>
      </c>
      <c r="E27" s="75"/>
      <c r="F27" s="62"/>
      <c r="G27" s="109"/>
      <c r="H27" s="75"/>
      <c r="I27" s="62"/>
      <c r="J27" s="95">
        <f t="shared" si="3"/>
        <v>0</v>
      </c>
      <c r="K27" s="104">
        <f t="shared" si="4"/>
        <v>0</v>
      </c>
      <c r="L27" s="53"/>
      <c r="M27" s="53"/>
      <c r="N27" s="154">
        <f t="shared" si="5"/>
        <v>0</v>
      </c>
      <c r="O27" s="154">
        <f t="shared" si="6"/>
        <v>0</v>
      </c>
      <c r="P27" s="155">
        <f t="shared" si="7"/>
        <v>0</v>
      </c>
      <c r="Q27" s="75"/>
      <c r="R27" s="62"/>
      <c r="S27" s="156">
        <f t="shared" si="8"/>
        <v>0</v>
      </c>
      <c r="T27" s="154">
        <f t="shared" si="9"/>
        <v>0</v>
      </c>
      <c r="U27" s="154">
        <f t="shared" si="10"/>
        <v>0</v>
      </c>
      <c r="V27" s="154">
        <f t="shared" si="11"/>
        <v>0</v>
      </c>
      <c r="W27" s="84"/>
      <c r="X27" s="78"/>
      <c r="Y27" s="10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38</v>
      </c>
      <c r="B28" s="48" t="str">
        <f t="shared" si="2"/>
        <v>Jeudi</v>
      </c>
      <c r="C28" s="52">
        <f>DATEVALUE(ROWS(C$11:C28)&amp;$H$4&amp;$L$4)</f>
        <v>41900</v>
      </c>
      <c r="D28" s="113" t="str">
        <f t="shared" si="1"/>
        <v>18</v>
      </c>
      <c r="E28" s="75"/>
      <c r="F28" s="62"/>
      <c r="G28" s="109"/>
      <c r="H28" s="75"/>
      <c r="I28" s="62"/>
      <c r="J28" s="95">
        <f t="shared" si="3"/>
        <v>0</v>
      </c>
      <c r="K28" s="104">
        <f t="shared" si="4"/>
        <v>0</v>
      </c>
      <c r="L28" s="53"/>
      <c r="M28" s="53"/>
      <c r="N28" s="154">
        <f t="shared" si="5"/>
        <v>0</v>
      </c>
      <c r="O28" s="154">
        <f t="shared" si="6"/>
        <v>0</v>
      </c>
      <c r="P28" s="155">
        <f t="shared" si="7"/>
        <v>0</v>
      </c>
      <c r="Q28" s="75"/>
      <c r="R28" s="62"/>
      <c r="S28" s="156">
        <f t="shared" si="8"/>
        <v>0</v>
      </c>
      <c r="T28" s="154">
        <f t="shared" si="9"/>
        <v>0</v>
      </c>
      <c r="U28" s="154">
        <f t="shared" si="10"/>
        <v>0</v>
      </c>
      <c r="V28" s="154">
        <f t="shared" si="11"/>
        <v>0</v>
      </c>
      <c r="W28" s="84"/>
      <c r="X28" s="78"/>
      <c r="Y28" s="109"/>
      <c r="Z28" s="163">
        <f t="shared" si="12"/>
        <v>0</v>
      </c>
      <c r="AA28" s="167"/>
    </row>
    <row r="29" spans="1:274" ht="13.5" x14ac:dyDescent="0.25">
      <c r="A29" s="51">
        <f t="shared" si="0"/>
        <v>38</v>
      </c>
      <c r="B29" s="48" t="str">
        <f t="shared" si="2"/>
        <v>Vendredi</v>
      </c>
      <c r="C29" s="52">
        <f>DATEVALUE(ROWS(C$11:C29)&amp;$H$4&amp;$L$4)</f>
        <v>41901</v>
      </c>
      <c r="D29" s="113" t="str">
        <f t="shared" si="1"/>
        <v>19</v>
      </c>
      <c r="E29" s="75"/>
      <c r="F29" s="62"/>
      <c r="G29" s="109"/>
      <c r="H29" s="75"/>
      <c r="I29" s="62"/>
      <c r="J29" s="95">
        <f t="shared" si="3"/>
        <v>0</v>
      </c>
      <c r="K29" s="104">
        <f t="shared" si="4"/>
        <v>0</v>
      </c>
      <c r="L29" s="53"/>
      <c r="M29" s="53"/>
      <c r="N29" s="154">
        <f t="shared" si="5"/>
        <v>0</v>
      </c>
      <c r="O29" s="154">
        <f t="shared" si="6"/>
        <v>0</v>
      </c>
      <c r="P29" s="155">
        <f t="shared" si="7"/>
        <v>0</v>
      </c>
      <c r="Q29" s="75"/>
      <c r="R29" s="62"/>
      <c r="S29" s="156">
        <f t="shared" si="8"/>
        <v>0</v>
      </c>
      <c r="T29" s="154">
        <f t="shared" si="9"/>
        <v>0</v>
      </c>
      <c r="U29" s="154">
        <f t="shared" si="10"/>
        <v>0</v>
      </c>
      <c r="V29" s="154">
        <f t="shared" si="11"/>
        <v>0</v>
      </c>
      <c r="W29" s="84"/>
      <c r="X29" s="78"/>
      <c r="Y29" s="10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38</v>
      </c>
      <c r="B30" s="48" t="str">
        <f t="shared" si="2"/>
        <v>Samedi</v>
      </c>
      <c r="C30" s="52">
        <f>DATEVALUE(ROWS(C$11:C30)&amp;$H$4&amp;$L$4)</f>
        <v>41902</v>
      </c>
      <c r="D30" s="113" t="str">
        <f t="shared" si="1"/>
        <v>20</v>
      </c>
      <c r="E30" s="75"/>
      <c r="F30" s="62"/>
      <c r="G30" s="109"/>
      <c r="H30" s="75"/>
      <c r="I30" s="62"/>
      <c r="J30" s="95">
        <f t="shared" si="3"/>
        <v>0</v>
      </c>
      <c r="K30" s="104">
        <f t="shared" si="4"/>
        <v>0</v>
      </c>
      <c r="L30" s="53"/>
      <c r="M30" s="53"/>
      <c r="N30" s="154">
        <f t="shared" si="5"/>
        <v>0</v>
      </c>
      <c r="O30" s="154">
        <f t="shared" si="6"/>
        <v>0</v>
      </c>
      <c r="P30" s="155">
        <f t="shared" si="7"/>
        <v>0</v>
      </c>
      <c r="Q30" s="75"/>
      <c r="R30" s="62"/>
      <c r="S30" s="156">
        <f t="shared" si="8"/>
        <v>0</v>
      </c>
      <c r="T30" s="154">
        <f t="shared" si="9"/>
        <v>0</v>
      </c>
      <c r="U30" s="154">
        <f t="shared" si="10"/>
        <v>0</v>
      </c>
      <c r="V30" s="154">
        <f t="shared" si="11"/>
        <v>0</v>
      </c>
      <c r="W30" s="84"/>
      <c r="X30" s="78"/>
      <c r="Y30" s="109"/>
      <c r="Z30" s="163">
        <f t="shared" si="12"/>
        <v>0</v>
      </c>
      <c r="AA30" s="167"/>
    </row>
    <row r="31" spans="1:274" ht="13.5" x14ac:dyDescent="0.25">
      <c r="A31" s="51">
        <f t="shared" si="0"/>
        <v>38</v>
      </c>
      <c r="B31" s="48" t="str">
        <f t="shared" si="2"/>
        <v>Dimanche</v>
      </c>
      <c r="C31" s="52">
        <f>DATEVALUE(ROWS(C$11:C31)&amp;$H$4&amp;$L$4)</f>
        <v>41903</v>
      </c>
      <c r="D31" s="113" t="str">
        <f t="shared" si="1"/>
        <v>21</v>
      </c>
      <c r="E31" s="75"/>
      <c r="F31" s="62"/>
      <c r="G31" s="109"/>
      <c r="H31" s="75"/>
      <c r="I31" s="62"/>
      <c r="J31" s="95">
        <f t="shared" si="3"/>
        <v>0</v>
      </c>
      <c r="K31" s="104">
        <f t="shared" si="4"/>
        <v>0</v>
      </c>
      <c r="L31" s="53"/>
      <c r="M31" s="53"/>
      <c r="N31" s="154">
        <f t="shared" si="5"/>
        <v>0</v>
      </c>
      <c r="O31" s="154">
        <f t="shared" si="6"/>
        <v>0</v>
      </c>
      <c r="P31" s="155">
        <f t="shared" si="7"/>
        <v>0</v>
      </c>
      <c r="Q31" s="75"/>
      <c r="R31" s="62"/>
      <c r="S31" s="156">
        <f t="shared" si="8"/>
        <v>0</v>
      </c>
      <c r="T31" s="154">
        <f t="shared" si="9"/>
        <v>0</v>
      </c>
      <c r="U31" s="154">
        <f t="shared" si="10"/>
        <v>0</v>
      </c>
      <c r="V31" s="154">
        <f t="shared" si="11"/>
        <v>0</v>
      </c>
      <c r="W31" s="84"/>
      <c r="X31" s="78"/>
      <c r="Y31" s="109"/>
      <c r="Z31" s="163">
        <f t="shared" si="12"/>
        <v>0</v>
      </c>
      <c r="AA31" s="167"/>
    </row>
    <row r="32" spans="1:274" ht="13.5" x14ac:dyDescent="0.25">
      <c r="A32" s="51">
        <f t="shared" si="0"/>
        <v>39</v>
      </c>
      <c r="B32" s="48" t="str">
        <f t="shared" si="2"/>
        <v>Lundi</v>
      </c>
      <c r="C32" s="52">
        <f>DATEVALUE(ROWS(C$11:C32)&amp;$H$4&amp;$L$4)</f>
        <v>41904</v>
      </c>
      <c r="D32" s="113" t="str">
        <f t="shared" si="1"/>
        <v>22</v>
      </c>
      <c r="E32" s="75"/>
      <c r="F32" s="62"/>
      <c r="G32" s="109"/>
      <c r="H32" s="75"/>
      <c r="I32" s="62"/>
      <c r="J32" s="95">
        <f t="shared" si="3"/>
        <v>0</v>
      </c>
      <c r="K32" s="104">
        <f t="shared" si="4"/>
        <v>0</v>
      </c>
      <c r="L32" s="53"/>
      <c r="M32" s="53"/>
      <c r="N32" s="154">
        <f t="shared" si="5"/>
        <v>0</v>
      </c>
      <c r="O32" s="154">
        <f t="shared" si="6"/>
        <v>0</v>
      </c>
      <c r="P32" s="155">
        <f t="shared" si="7"/>
        <v>0</v>
      </c>
      <c r="Q32" s="75"/>
      <c r="R32" s="62"/>
      <c r="S32" s="156">
        <f t="shared" si="8"/>
        <v>0</v>
      </c>
      <c r="T32" s="154">
        <f t="shared" si="9"/>
        <v>0</v>
      </c>
      <c r="U32" s="154">
        <f t="shared" si="10"/>
        <v>0</v>
      </c>
      <c r="V32" s="154">
        <f t="shared" si="11"/>
        <v>0</v>
      </c>
      <c r="W32" s="84"/>
      <c r="X32" s="78"/>
      <c r="Y32" s="109"/>
      <c r="Z32" s="163">
        <f t="shared" si="12"/>
        <v>0</v>
      </c>
      <c r="AA32" s="167"/>
    </row>
    <row r="33" spans="1:27" ht="13.5" x14ac:dyDescent="0.25">
      <c r="A33" s="51">
        <f t="shared" si="0"/>
        <v>39</v>
      </c>
      <c r="B33" s="48" t="str">
        <f t="shared" si="2"/>
        <v>Mardi</v>
      </c>
      <c r="C33" s="52">
        <f>DATEVALUE(ROWS(C$11:C33)&amp;$H$4&amp;$L$4)</f>
        <v>41905</v>
      </c>
      <c r="D33" s="113" t="str">
        <f t="shared" si="1"/>
        <v>23</v>
      </c>
      <c r="E33" s="75"/>
      <c r="F33" s="62"/>
      <c r="G33" s="109"/>
      <c r="H33" s="75"/>
      <c r="I33" s="62"/>
      <c r="J33" s="95">
        <f t="shared" si="3"/>
        <v>0</v>
      </c>
      <c r="K33" s="104">
        <f t="shared" si="4"/>
        <v>0</v>
      </c>
      <c r="L33" s="53"/>
      <c r="M33" s="53"/>
      <c r="N33" s="154">
        <f t="shared" si="5"/>
        <v>0</v>
      </c>
      <c r="O33" s="154">
        <f t="shared" si="6"/>
        <v>0</v>
      </c>
      <c r="P33" s="155">
        <f t="shared" si="7"/>
        <v>0</v>
      </c>
      <c r="Q33" s="75"/>
      <c r="R33" s="62"/>
      <c r="S33" s="156">
        <f t="shared" si="8"/>
        <v>0</v>
      </c>
      <c r="T33" s="154">
        <f t="shared" si="9"/>
        <v>0</v>
      </c>
      <c r="U33" s="154">
        <f t="shared" si="10"/>
        <v>0</v>
      </c>
      <c r="V33" s="154">
        <f t="shared" si="11"/>
        <v>0</v>
      </c>
      <c r="W33" s="84"/>
      <c r="X33" s="78"/>
      <c r="Y33" s="109"/>
      <c r="Z33" s="163">
        <f t="shared" si="12"/>
        <v>0</v>
      </c>
      <c r="AA33" s="167"/>
    </row>
    <row r="34" spans="1:27" ht="13.5" x14ac:dyDescent="0.25">
      <c r="A34" s="51">
        <f t="shared" si="0"/>
        <v>39</v>
      </c>
      <c r="B34" s="48" t="str">
        <f t="shared" si="2"/>
        <v>Mercredi</v>
      </c>
      <c r="C34" s="52">
        <f>DATEVALUE(ROWS(C$11:C34)&amp;$H$4&amp;$L$4)</f>
        <v>41906</v>
      </c>
      <c r="D34" s="113" t="str">
        <f t="shared" si="1"/>
        <v>24</v>
      </c>
      <c r="E34" s="75"/>
      <c r="F34" s="62"/>
      <c r="G34" s="109"/>
      <c r="H34" s="75"/>
      <c r="I34" s="62"/>
      <c r="J34" s="95">
        <f t="shared" si="3"/>
        <v>0</v>
      </c>
      <c r="K34" s="104">
        <f t="shared" si="4"/>
        <v>0</v>
      </c>
      <c r="L34" s="53"/>
      <c r="M34" s="53"/>
      <c r="N34" s="154">
        <f t="shared" si="5"/>
        <v>0</v>
      </c>
      <c r="O34" s="154">
        <f t="shared" si="6"/>
        <v>0</v>
      </c>
      <c r="P34" s="155">
        <f t="shared" si="7"/>
        <v>0</v>
      </c>
      <c r="Q34" s="75"/>
      <c r="R34" s="62"/>
      <c r="S34" s="156">
        <f t="shared" si="8"/>
        <v>0</v>
      </c>
      <c r="T34" s="154">
        <f t="shared" si="9"/>
        <v>0</v>
      </c>
      <c r="U34" s="154">
        <f t="shared" si="10"/>
        <v>0</v>
      </c>
      <c r="V34" s="154">
        <f t="shared" si="11"/>
        <v>0</v>
      </c>
      <c r="W34" s="84"/>
      <c r="X34" s="78"/>
      <c r="Y34" s="109"/>
      <c r="Z34" s="163">
        <f t="shared" si="12"/>
        <v>0</v>
      </c>
      <c r="AA34" s="167"/>
    </row>
    <row r="35" spans="1:27" ht="13.5" x14ac:dyDescent="0.25">
      <c r="A35" s="51">
        <f t="shared" si="0"/>
        <v>39</v>
      </c>
      <c r="B35" s="48" t="str">
        <f t="shared" si="2"/>
        <v>Jeudi</v>
      </c>
      <c r="C35" s="52">
        <f>DATEVALUE(ROWS(C$11:C35)&amp;$H$4&amp;$L$4)</f>
        <v>41907</v>
      </c>
      <c r="D35" s="113" t="str">
        <f t="shared" si="1"/>
        <v>25</v>
      </c>
      <c r="E35" s="75"/>
      <c r="F35" s="62"/>
      <c r="G35" s="109"/>
      <c r="H35" s="75"/>
      <c r="I35" s="62"/>
      <c r="J35" s="95">
        <f t="shared" si="3"/>
        <v>0</v>
      </c>
      <c r="K35" s="104">
        <f t="shared" si="4"/>
        <v>0</v>
      </c>
      <c r="L35" s="53"/>
      <c r="M35" s="53"/>
      <c r="N35" s="154">
        <f t="shared" si="5"/>
        <v>0</v>
      </c>
      <c r="O35" s="154">
        <f t="shared" si="6"/>
        <v>0</v>
      </c>
      <c r="P35" s="155">
        <f t="shared" si="7"/>
        <v>0</v>
      </c>
      <c r="Q35" s="75"/>
      <c r="R35" s="62"/>
      <c r="S35" s="156">
        <f t="shared" si="8"/>
        <v>0</v>
      </c>
      <c r="T35" s="154">
        <f t="shared" si="9"/>
        <v>0</v>
      </c>
      <c r="U35" s="154">
        <f t="shared" si="10"/>
        <v>0</v>
      </c>
      <c r="V35" s="154">
        <f t="shared" si="11"/>
        <v>0</v>
      </c>
      <c r="W35" s="84"/>
      <c r="X35" s="78"/>
      <c r="Y35" s="109"/>
      <c r="Z35" s="163">
        <f t="shared" si="12"/>
        <v>0</v>
      </c>
      <c r="AA35" s="167"/>
    </row>
    <row r="36" spans="1:27" ht="13.5" x14ac:dyDescent="0.25">
      <c r="A36" s="51">
        <f t="shared" si="0"/>
        <v>39</v>
      </c>
      <c r="B36" s="48" t="str">
        <f t="shared" si="2"/>
        <v>Vendredi</v>
      </c>
      <c r="C36" s="52">
        <f>DATEVALUE(ROWS(C$11:C36)&amp;$H$4&amp;$L$4)</f>
        <v>41908</v>
      </c>
      <c r="D36" s="113" t="str">
        <f t="shared" si="1"/>
        <v>26</v>
      </c>
      <c r="E36" s="75"/>
      <c r="F36" s="62"/>
      <c r="G36" s="109"/>
      <c r="H36" s="75"/>
      <c r="I36" s="62"/>
      <c r="J36" s="95">
        <f t="shared" si="3"/>
        <v>0</v>
      </c>
      <c r="K36" s="104">
        <f t="shared" si="4"/>
        <v>0</v>
      </c>
      <c r="L36" s="53"/>
      <c r="M36" s="53"/>
      <c r="N36" s="154">
        <f t="shared" si="5"/>
        <v>0</v>
      </c>
      <c r="O36" s="154">
        <f t="shared" si="6"/>
        <v>0</v>
      </c>
      <c r="P36" s="155">
        <f t="shared" si="7"/>
        <v>0</v>
      </c>
      <c r="Q36" s="75"/>
      <c r="R36" s="62"/>
      <c r="S36" s="156">
        <f t="shared" si="8"/>
        <v>0</v>
      </c>
      <c r="T36" s="154">
        <f t="shared" si="9"/>
        <v>0</v>
      </c>
      <c r="U36" s="154">
        <f t="shared" si="10"/>
        <v>0</v>
      </c>
      <c r="V36" s="154">
        <f t="shared" si="11"/>
        <v>0</v>
      </c>
      <c r="W36" s="84"/>
      <c r="X36" s="78"/>
      <c r="Y36" s="109"/>
      <c r="Z36" s="163">
        <f t="shared" si="12"/>
        <v>0</v>
      </c>
      <c r="AA36" s="167"/>
    </row>
    <row r="37" spans="1:27" ht="13.5" x14ac:dyDescent="0.25">
      <c r="A37" s="51">
        <f t="shared" si="0"/>
        <v>39</v>
      </c>
      <c r="B37" s="48" t="str">
        <f t="shared" si="2"/>
        <v>Samedi</v>
      </c>
      <c r="C37" s="52">
        <f>DATEVALUE(ROWS(C$11:C37)&amp;$H$4&amp;$L$4)</f>
        <v>41909</v>
      </c>
      <c r="D37" s="113" t="str">
        <f t="shared" si="1"/>
        <v>27</v>
      </c>
      <c r="E37" s="75"/>
      <c r="F37" s="62"/>
      <c r="G37" s="109"/>
      <c r="H37" s="75"/>
      <c r="I37" s="62"/>
      <c r="J37" s="95">
        <f t="shared" si="3"/>
        <v>0</v>
      </c>
      <c r="K37" s="104">
        <f t="shared" si="4"/>
        <v>0</v>
      </c>
      <c r="L37" s="53"/>
      <c r="M37" s="53"/>
      <c r="N37" s="154">
        <f t="shared" si="5"/>
        <v>0</v>
      </c>
      <c r="O37" s="154">
        <f t="shared" si="6"/>
        <v>0</v>
      </c>
      <c r="P37" s="155">
        <f t="shared" si="7"/>
        <v>0</v>
      </c>
      <c r="Q37" s="75"/>
      <c r="R37" s="62"/>
      <c r="S37" s="156">
        <f t="shared" si="8"/>
        <v>0</v>
      </c>
      <c r="T37" s="154">
        <f t="shared" si="9"/>
        <v>0</v>
      </c>
      <c r="U37" s="154">
        <f t="shared" si="10"/>
        <v>0</v>
      </c>
      <c r="V37" s="154">
        <f t="shared" si="11"/>
        <v>0</v>
      </c>
      <c r="W37" s="84"/>
      <c r="X37" s="78"/>
      <c r="Y37" s="109"/>
      <c r="Z37" s="163">
        <f t="shared" si="12"/>
        <v>0</v>
      </c>
      <c r="AA37" s="167"/>
    </row>
    <row r="38" spans="1:27" ht="13.5" x14ac:dyDescent="0.25">
      <c r="A38" s="51">
        <f t="shared" si="0"/>
        <v>39</v>
      </c>
      <c r="B38" s="48" t="str">
        <f t="shared" si="2"/>
        <v>Dimanche</v>
      </c>
      <c r="C38" s="52">
        <f>DATEVALUE(ROWS(C$11:C38)&amp;$H$4&amp;$L$4)</f>
        <v>41910</v>
      </c>
      <c r="D38" s="113" t="str">
        <f t="shared" si="1"/>
        <v>28</v>
      </c>
      <c r="E38" s="75"/>
      <c r="F38" s="62"/>
      <c r="G38" s="109"/>
      <c r="H38" s="75"/>
      <c r="I38" s="62"/>
      <c r="J38" s="95">
        <f t="shared" si="3"/>
        <v>0</v>
      </c>
      <c r="K38" s="104">
        <f t="shared" si="4"/>
        <v>0</v>
      </c>
      <c r="L38" s="53"/>
      <c r="M38" s="53"/>
      <c r="N38" s="154">
        <f t="shared" si="5"/>
        <v>0</v>
      </c>
      <c r="O38" s="154">
        <f t="shared" si="6"/>
        <v>0</v>
      </c>
      <c r="P38" s="155">
        <f t="shared" si="7"/>
        <v>0</v>
      </c>
      <c r="Q38" s="75"/>
      <c r="R38" s="62"/>
      <c r="S38" s="156">
        <f t="shared" si="8"/>
        <v>0</v>
      </c>
      <c r="T38" s="154">
        <f t="shared" si="9"/>
        <v>0</v>
      </c>
      <c r="U38" s="154">
        <f t="shared" si="10"/>
        <v>0</v>
      </c>
      <c r="V38" s="154">
        <f t="shared" si="11"/>
        <v>0</v>
      </c>
      <c r="W38" s="84"/>
      <c r="X38" s="78"/>
      <c r="Y38" s="109"/>
      <c r="Z38" s="163">
        <f t="shared" si="12"/>
        <v>0</v>
      </c>
      <c r="AA38" s="167"/>
    </row>
    <row r="39" spans="1:27" ht="13.5" x14ac:dyDescent="0.25">
      <c r="A39" s="51">
        <f t="shared" si="0"/>
        <v>40</v>
      </c>
      <c r="B39" s="48" t="str">
        <f t="shared" si="2"/>
        <v>Lundi</v>
      </c>
      <c r="C39" s="52">
        <f>DATEVALUE(ROWS(C$11:C39)&amp;$H$4&amp;$L$4)</f>
        <v>41911</v>
      </c>
      <c r="D39" s="113" t="str">
        <f t="shared" si="1"/>
        <v>29</v>
      </c>
      <c r="E39" s="75"/>
      <c r="F39" s="62"/>
      <c r="G39" s="109"/>
      <c r="H39" s="75"/>
      <c r="I39" s="62"/>
      <c r="J39" s="95">
        <f t="shared" si="3"/>
        <v>0</v>
      </c>
      <c r="K39" s="104">
        <f t="shared" si="4"/>
        <v>0</v>
      </c>
      <c r="L39" s="53"/>
      <c r="M39" s="53"/>
      <c r="N39" s="154">
        <f t="shared" si="5"/>
        <v>0</v>
      </c>
      <c r="O39" s="154">
        <f t="shared" si="6"/>
        <v>0</v>
      </c>
      <c r="P39" s="155">
        <f t="shared" si="7"/>
        <v>0</v>
      </c>
      <c r="Q39" s="75"/>
      <c r="R39" s="62"/>
      <c r="S39" s="156">
        <f t="shared" si="8"/>
        <v>0</v>
      </c>
      <c r="T39" s="154">
        <f t="shared" si="9"/>
        <v>0</v>
      </c>
      <c r="U39" s="154">
        <f t="shared" si="10"/>
        <v>0</v>
      </c>
      <c r="V39" s="154">
        <f t="shared" si="11"/>
        <v>0</v>
      </c>
      <c r="W39" s="84"/>
      <c r="X39" s="78"/>
      <c r="Y39" s="109"/>
      <c r="Z39" s="163">
        <f t="shared" si="12"/>
        <v>0</v>
      </c>
      <c r="AA39" s="167"/>
    </row>
    <row r="40" spans="1:27" ht="13.5" x14ac:dyDescent="0.25">
      <c r="A40" s="51">
        <f t="shared" si="0"/>
        <v>40</v>
      </c>
      <c r="B40" s="48" t="str">
        <f t="shared" si="2"/>
        <v>Mardi</v>
      </c>
      <c r="C40" s="52">
        <f>DATEVALUE(ROWS(C$11:C40)&amp;$H$4&amp;$L$4)</f>
        <v>41912</v>
      </c>
      <c r="D40" s="113" t="str">
        <f t="shared" si="1"/>
        <v>30</v>
      </c>
      <c r="E40" s="75"/>
      <c r="F40" s="62"/>
      <c r="G40" s="109"/>
      <c r="H40" s="75"/>
      <c r="I40" s="62"/>
      <c r="J40" s="95">
        <f t="shared" si="3"/>
        <v>0</v>
      </c>
      <c r="K40" s="104">
        <f t="shared" si="4"/>
        <v>0</v>
      </c>
      <c r="L40" s="53"/>
      <c r="M40" s="53"/>
      <c r="N40" s="154">
        <f t="shared" si="5"/>
        <v>0</v>
      </c>
      <c r="O40" s="154">
        <f t="shared" si="6"/>
        <v>0</v>
      </c>
      <c r="P40" s="155">
        <f t="shared" si="7"/>
        <v>0</v>
      </c>
      <c r="Q40" s="75"/>
      <c r="R40" s="62"/>
      <c r="S40" s="156">
        <f t="shared" si="8"/>
        <v>0</v>
      </c>
      <c r="T40" s="154">
        <f t="shared" si="9"/>
        <v>0</v>
      </c>
      <c r="U40" s="154">
        <f t="shared" si="10"/>
        <v>0</v>
      </c>
      <c r="V40" s="154">
        <f t="shared" si="11"/>
        <v>0</v>
      </c>
      <c r="W40" s="84"/>
      <c r="X40" s="78"/>
      <c r="Y40" s="109"/>
      <c r="Z40" s="163">
        <f t="shared" si="12"/>
        <v>0</v>
      </c>
      <c r="AA40" s="167"/>
    </row>
    <row r="41" spans="1:27" ht="14.25" thickBot="1" x14ac:dyDescent="0.3">
      <c r="A41" s="51" t="e">
        <f t="shared" si="0"/>
        <v>#VALUE!</v>
      </c>
      <c r="B41" s="48" t="e">
        <f t="shared" si="2"/>
        <v>#VALUE!</v>
      </c>
      <c r="C41" s="52" t="e">
        <f>DATEVALUE(ROWS(C$11:C41)&amp;$H$4&amp;$L$4)</f>
        <v>#VALUE!</v>
      </c>
      <c r="D41" s="114" t="e">
        <f t="shared" si="1"/>
        <v>#VALUE!</v>
      </c>
      <c r="E41" s="106"/>
      <c r="F41" s="69"/>
      <c r="G41" s="110"/>
      <c r="H41" s="106"/>
      <c r="I41" s="69"/>
      <c r="J41" s="95">
        <f t="shared" si="3"/>
        <v>0</v>
      </c>
      <c r="K41" s="104">
        <f t="shared" si="4"/>
        <v>0</v>
      </c>
      <c r="L41" s="67"/>
      <c r="M41" s="67"/>
      <c r="N41" s="154">
        <f t="shared" si="5"/>
        <v>0</v>
      </c>
      <c r="O41" s="154">
        <f t="shared" si="6"/>
        <v>0</v>
      </c>
      <c r="P41" s="155">
        <f t="shared" si="7"/>
        <v>0</v>
      </c>
      <c r="Q41" s="106"/>
      <c r="R41" s="69"/>
      <c r="S41" s="156">
        <f t="shared" si="8"/>
        <v>0</v>
      </c>
      <c r="T41" s="154">
        <f t="shared" si="9"/>
        <v>0</v>
      </c>
      <c r="U41" s="154">
        <f t="shared" si="10"/>
        <v>0</v>
      </c>
      <c r="V41" s="154">
        <f t="shared" si="11"/>
        <v>0</v>
      </c>
      <c r="W41" s="85"/>
      <c r="X41" s="107"/>
      <c r="Y41" s="11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115" t="s">
        <v>41</v>
      </c>
      <c r="E42" s="86">
        <f>SUM(E11:E41)</f>
        <v>0</v>
      </c>
      <c r="F42" s="74">
        <f t="shared" ref="F42:Y42" si="16">SUM(F11:F41)</f>
        <v>0</v>
      </c>
      <c r="G42" s="111">
        <f t="shared" si="16"/>
        <v>0</v>
      </c>
      <c r="H42" s="86">
        <f t="shared" si="16"/>
        <v>0</v>
      </c>
      <c r="I42" s="87"/>
      <c r="J42" s="71">
        <f t="shared" si="16"/>
        <v>0</v>
      </c>
      <c r="K42" s="72">
        <f t="shared" si="16"/>
        <v>0</v>
      </c>
      <c r="L42" s="72">
        <f t="shared" si="16"/>
        <v>0</v>
      </c>
      <c r="M42" s="73"/>
      <c r="N42" s="72">
        <f t="shared" si="16"/>
        <v>0</v>
      </c>
      <c r="O42" s="72">
        <f t="shared" si="16"/>
        <v>0</v>
      </c>
      <c r="P42" s="88">
        <f t="shared" si="16"/>
        <v>0</v>
      </c>
      <c r="Q42" s="86">
        <f t="shared" si="16"/>
        <v>0</v>
      </c>
      <c r="R42" s="87"/>
      <c r="S42" s="71">
        <f t="shared" si="16"/>
        <v>0</v>
      </c>
      <c r="T42" s="72">
        <f t="shared" si="16"/>
        <v>0</v>
      </c>
      <c r="U42" s="72">
        <f t="shared" si="16"/>
        <v>0</v>
      </c>
      <c r="V42" s="72">
        <f t="shared" si="16"/>
        <v>0</v>
      </c>
      <c r="W42" s="88">
        <f t="shared" si="16"/>
        <v>0</v>
      </c>
      <c r="X42" s="44">
        <f t="shared" si="16"/>
        <v>0</v>
      </c>
      <c r="Y42" s="89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74" t="s">
        <v>66</v>
      </c>
      <c r="E44" s="175"/>
      <c r="F44" s="175"/>
      <c r="G44" s="176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69" t="s">
        <v>70</v>
      </c>
      <c r="X44" s="169"/>
      <c r="Y44" s="173"/>
      <c r="Z44" s="44">
        <f>AD26</f>
        <v>0</v>
      </c>
      <c r="AA44" s="117"/>
    </row>
    <row r="45" spans="1:27" ht="13.5" x14ac:dyDescent="0.25">
      <c r="D45" s="36" t="s">
        <v>56</v>
      </c>
      <c r="E45" s="195" t="s">
        <v>36</v>
      </c>
      <c r="F45" s="195"/>
      <c r="G45" s="196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95" t="s">
        <v>48</v>
      </c>
      <c r="F46" s="195"/>
      <c r="G46" s="196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206" t="s">
        <v>67</v>
      </c>
      <c r="J47" s="207"/>
      <c r="K47" s="207"/>
      <c r="L47" s="207"/>
      <c r="M47" s="207"/>
      <c r="N47" s="207"/>
      <c r="O47" s="207"/>
      <c r="P47" s="207"/>
      <c r="Q47" s="208"/>
      <c r="R47" s="206" t="s">
        <v>72</v>
      </c>
      <c r="S47" s="207"/>
      <c r="T47" s="207"/>
      <c r="U47" s="207"/>
      <c r="V47" s="207"/>
      <c r="W47" s="207"/>
      <c r="X47" s="207"/>
      <c r="Y47" s="208"/>
      <c r="Z47" s="57"/>
      <c r="AA47" s="157"/>
    </row>
    <row r="48" spans="1:27" ht="13.5" x14ac:dyDescent="0.25">
      <c r="D48" s="36" t="s">
        <v>54</v>
      </c>
      <c r="E48" s="202" t="s">
        <v>37</v>
      </c>
      <c r="F48" s="202"/>
      <c r="G48" s="203"/>
      <c r="H48" s="38"/>
      <c r="I48" s="197"/>
      <c r="J48" s="198"/>
      <c r="K48" s="198"/>
      <c r="L48" s="198"/>
      <c r="M48" s="198"/>
      <c r="N48" s="198"/>
      <c r="O48" s="198"/>
      <c r="P48" s="198"/>
      <c r="Q48" s="173"/>
      <c r="R48" s="197"/>
      <c r="S48" s="198"/>
      <c r="T48" s="198"/>
      <c r="U48" s="198"/>
      <c r="V48" s="198"/>
      <c r="W48" s="198"/>
      <c r="X48" s="198"/>
      <c r="Y48" s="173"/>
      <c r="Z48" s="57"/>
      <c r="AA48" s="157"/>
    </row>
    <row r="49" spans="4:27" ht="13.5" x14ac:dyDescent="0.25">
      <c r="D49" s="36" t="s">
        <v>58</v>
      </c>
      <c r="E49" s="195" t="s">
        <v>49</v>
      </c>
      <c r="F49" s="195"/>
      <c r="G49" s="196"/>
      <c r="H49" s="38"/>
      <c r="I49" s="197"/>
      <c r="J49" s="198"/>
      <c r="K49" s="198"/>
      <c r="L49" s="198"/>
      <c r="M49" s="198"/>
      <c r="N49" s="198"/>
      <c r="O49" s="198"/>
      <c r="P49" s="198"/>
      <c r="Q49" s="173"/>
      <c r="R49" s="197"/>
      <c r="S49" s="198"/>
      <c r="T49" s="198"/>
      <c r="U49" s="198"/>
      <c r="V49" s="198"/>
      <c r="W49" s="198"/>
      <c r="X49" s="198"/>
      <c r="Y49" s="173"/>
      <c r="Z49" s="57"/>
      <c r="AA49" s="157"/>
    </row>
    <row r="50" spans="4:27" ht="13.5" x14ac:dyDescent="0.25">
      <c r="D50" s="36" t="s">
        <v>59</v>
      </c>
      <c r="E50" s="195" t="s">
        <v>50</v>
      </c>
      <c r="F50" s="195"/>
      <c r="G50" s="196"/>
      <c r="H50" s="38"/>
      <c r="I50" s="197"/>
      <c r="J50" s="198"/>
      <c r="K50" s="198"/>
      <c r="L50" s="198"/>
      <c r="M50" s="198"/>
      <c r="N50" s="198"/>
      <c r="O50" s="198"/>
      <c r="P50" s="198"/>
      <c r="Q50" s="173"/>
      <c r="R50" s="197"/>
      <c r="S50" s="198"/>
      <c r="T50" s="198"/>
      <c r="U50" s="198"/>
      <c r="V50" s="198"/>
      <c r="W50" s="198"/>
      <c r="X50" s="198"/>
      <c r="Y50" s="173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97"/>
      <c r="J51" s="198"/>
      <c r="K51" s="198"/>
      <c r="L51" s="198"/>
      <c r="M51" s="198"/>
      <c r="N51" s="198"/>
      <c r="O51" s="198"/>
      <c r="P51" s="198"/>
      <c r="Q51" s="173"/>
      <c r="R51" s="197"/>
      <c r="S51" s="198"/>
      <c r="T51" s="198"/>
      <c r="U51" s="198"/>
      <c r="V51" s="198"/>
      <c r="W51" s="198"/>
      <c r="X51" s="198"/>
      <c r="Y51" s="173"/>
      <c r="Z51" s="57"/>
      <c r="AA51" s="157"/>
    </row>
    <row r="52" spans="4:27" ht="14.25" thickBot="1" x14ac:dyDescent="0.3">
      <c r="D52" s="36" t="s">
        <v>51</v>
      </c>
      <c r="E52" s="195" t="s">
        <v>52</v>
      </c>
      <c r="F52" s="195"/>
      <c r="G52" s="196"/>
      <c r="H52" s="35"/>
      <c r="I52" s="199"/>
      <c r="J52" s="200"/>
      <c r="K52" s="200"/>
      <c r="L52" s="200"/>
      <c r="M52" s="200"/>
      <c r="N52" s="200"/>
      <c r="O52" s="200"/>
      <c r="P52" s="200"/>
      <c r="Q52" s="201"/>
      <c r="R52" s="199"/>
      <c r="S52" s="200"/>
      <c r="T52" s="200"/>
      <c r="U52" s="200"/>
      <c r="V52" s="200"/>
      <c r="W52" s="200"/>
      <c r="X52" s="200"/>
      <c r="Y52" s="201"/>
      <c r="Z52" s="57"/>
      <c r="AA52" s="157"/>
    </row>
    <row r="53" spans="4:27" ht="13.5" x14ac:dyDescent="0.25">
      <c r="D53" s="36" t="s">
        <v>64</v>
      </c>
      <c r="E53" s="195" t="s">
        <v>65</v>
      </c>
      <c r="F53" s="195"/>
      <c r="G53" s="196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95" t="s">
        <v>53</v>
      </c>
      <c r="F54" s="195"/>
      <c r="G54" s="196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95" t="s">
        <v>55</v>
      </c>
      <c r="F55" s="195"/>
      <c r="G55" s="196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70" t="s">
        <v>71</v>
      </c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60"/>
    </row>
  </sheetData>
  <sheetProtection selectLockedCells="1"/>
  <mergeCells count="38"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  <mergeCell ref="AA9:AA10"/>
    <mergeCell ref="W44:Y44"/>
    <mergeCell ref="X9:X10"/>
    <mergeCell ref="Y9:Y10"/>
    <mergeCell ref="Q9:R10"/>
    <mergeCell ref="W9:W10"/>
    <mergeCell ref="Z9:Z10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D1:Z1"/>
    <mergeCell ref="D2:Z2"/>
    <mergeCell ref="D6:F6"/>
    <mergeCell ref="G6:W6"/>
    <mergeCell ref="H3:I3"/>
    <mergeCell ref="L3:M3"/>
    <mergeCell ref="H4:I4"/>
    <mergeCell ref="L4:M4"/>
  </mergeCells>
  <conditionalFormatting sqref="AY5:JN16">
    <cfRule type="expression" dxfId="37" priority="1" stopIfTrue="1">
      <formula>OR(WEEKDAY(AY5&amp;AY$3)=1,WEEKDAY(AY5&amp;AY$3)=7)</formula>
    </cfRule>
  </conditionalFormatting>
  <conditionalFormatting sqref="A11:AA41">
    <cfRule type="expression" dxfId="36" priority="2" stopIfTrue="1">
      <formula>ISERR($C11/$L$4)</formula>
    </cfRule>
    <cfRule type="expression" dxfId="35" priority="3" stopIfTrue="1">
      <formula>OR(WEEKDAY($C11)=1,WEEKDAY($C11)=7)</formula>
    </cfRule>
    <cfRule type="expression" dxfId="34" priority="4" stopIfTrue="1">
      <formula>COUNTIF(Fériés,TEXT($C11,"j mmmm"))</formula>
    </cfRule>
  </conditionalFormatting>
  <conditionalFormatting sqref="AM11:AX18">
    <cfRule type="expression" dxfId="33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68" t="s">
        <v>29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58"/>
      <c r="AB1" s="18"/>
      <c r="AC1" s="18"/>
      <c r="AD1" s="18"/>
      <c r="AE1" s="18"/>
      <c r="AF1" s="18"/>
    </row>
    <row r="2" spans="1:274" ht="13.5" x14ac:dyDescent="0.25">
      <c r="C2" s="8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59"/>
    </row>
    <row r="3" spans="1:274" s="6" customFormat="1" ht="13.5" x14ac:dyDescent="0.25">
      <c r="D3" s="26"/>
      <c r="E3" s="27"/>
      <c r="F3" s="27"/>
      <c r="G3" s="27"/>
      <c r="H3" s="177" t="s">
        <v>0</v>
      </c>
      <c r="I3" s="177"/>
      <c r="J3" s="26"/>
      <c r="K3" s="26"/>
      <c r="L3" s="177" t="s">
        <v>1</v>
      </c>
      <c r="M3" s="177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178" t="s">
        <v>22</v>
      </c>
      <c r="I4" s="178"/>
      <c r="J4" s="165"/>
      <c r="K4" s="165"/>
      <c r="L4" s="178">
        <v>2014</v>
      </c>
      <c r="M4" s="178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180" t="s">
        <v>30</v>
      </c>
      <c r="E6" s="180"/>
      <c r="F6" s="180"/>
      <c r="G6" s="179" t="str">
        <f>SEPTEMBRE!G6</f>
        <v>MARTIN Grégory</v>
      </c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185" t="s">
        <v>86</v>
      </c>
      <c r="F7" s="185"/>
      <c r="G7" s="185"/>
      <c r="H7" s="185"/>
      <c r="I7" s="210" t="str">
        <f>SEPTEMBRE!I7</f>
        <v xml:space="preserve"> </v>
      </c>
      <c r="J7" s="210"/>
      <c r="K7" s="210"/>
      <c r="L7" s="210"/>
      <c r="M7" s="210"/>
      <c r="N7" s="210"/>
      <c r="O7" s="210"/>
      <c r="P7" s="210"/>
      <c r="Q7" s="210"/>
      <c r="R7" s="210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9" t="s">
        <v>31</v>
      </c>
      <c r="E9" s="223" t="s">
        <v>32</v>
      </c>
      <c r="F9" s="224"/>
      <c r="G9" s="183" t="s">
        <v>46</v>
      </c>
      <c r="H9" s="211" t="s">
        <v>43</v>
      </c>
      <c r="I9" s="212"/>
      <c r="J9" s="60" t="s">
        <v>36</v>
      </c>
      <c r="K9" s="60" t="s">
        <v>63</v>
      </c>
      <c r="L9" s="191" t="s">
        <v>44</v>
      </c>
      <c r="M9" s="192"/>
      <c r="N9" s="60"/>
      <c r="O9" s="60"/>
      <c r="P9" s="60"/>
      <c r="Q9" s="217" t="s">
        <v>47</v>
      </c>
      <c r="R9" s="212"/>
      <c r="S9" s="61"/>
      <c r="T9" s="61"/>
      <c r="U9" s="61"/>
      <c r="V9" s="60"/>
      <c r="W9" s="183" t="s">
        <v>38</v>
      </c>
      <c r="X9" s="181" t="s">
        <v>39</v>
      </c>
      <c r="Y9" s="215" t="s">
        <v>40</v>
      </c>
      <c r="Z9" s="171" t="s">
        <v>42</v>
      </c>
      <c r="AA9" s="204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6" t="s">
        <v>7</v>
      </c>
      <c r="C10" s="186"/>
      <c r="D10" s="190"/>
      <c r="E10" s="105" t="s">
        <v>33</v>
      </c>
      <c r="F10" s="116" t="s">
        <v>34</v>
      </c>
      <c r="G10" s="184"/>
      <c r="H10" s="213"/>
      <c r="I10" s="214"/>
      <c r="J10" s="102"/>
      <c r="K10" s="102"/>
      <c r="L10" s="193"/>
      <c r="M10" s="194"/>
      <c r="N10" s="102" t="s">
        <v>54</v>
      </c>
      <c r="O10" s="102" t="s">
        <v>58</v>
      </c>
      <c r="P10" s="102" t="s">
        <v>59</v>
      </c>
      <c r="Q10" s="218"/>
      <c r="R10" s="214"/>
      <c r="S10" s="103" t="s">
        <v>51</v>
      </c>
      <c r="T10" s="103" t="s">
        <v>64</v>
      </c>
      <c r="U10" s="103" t="s">
        <v>60</v>
      </c>
      <c r="V10" s="102" t="s">
        <v>87</v>
      </c>
      <c r="W10" s="184"/>
      <c r="X10" s="182"/>
      <c r="Y10" s="216"/>
      <c r="Z10" s="172"/>
      <c r="AA10" s="205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40</v>
      </c>
      <c r="B11" s="48" t="str">
        <f>PROPER(TEXT(C11,"jjjj"))</f>
        <v>Mercredi</v>
      </c>
      <c r="C11" s="52">
        <f>DATEVALUE(ROWS(C$11:C11)&amp;$H$4&amp;$L$4)</f>
        <v>41913</v>
      </c>
      <c r="D11" s="90" t="str">
        <f t="shared" ref="D11:D41" si="1">TEXT(C11,"jj")</f>
        <v>01</v>
      </c>
      <c r="E11" s="97"/>
      <c r="F11" s="99"/>
      <c r="G11" s="93"/>
      <c r="H11" s="97"/>
      <c r="I11" s="104"/>
      <c r="J11" s="104">
        <f>IF(I11="AL",H11,)</f>
        <v>0</v>
      </c>
      <c r="K11" s="96">
        <f>IF(I11="VA",H11,)</f>
        <v>0</v>
      </c>
      <c r="L11" s="91"/>
      <c r="M11" s="92"/>
      <c r="N11" s="156">
        <f>IF(M11="RE",L11,)</f>
        <v>0</v>
      </c>
      <c r="O11" s="154">
        <f>IF(M11="PV",L11,)</f>
        <v>0</v>
      </c>
      <c r="P11" s="154">
        <f>IF(M11="BV",L11,)</f>
        <v>0</v>
      </c>
      <c r="Q11" s="98"/>
      <c r="R11" s="98"/>
      <c r="S11" s="154">
        <f>IF(R11="AP",Q11,)</f>
        <v>0</v>
      </c>
      <c r="T11" s="154">
        <f>IF(R11="AD",Q11,)</f>
        <v>0</v>
      </c>
      <c r="U11" s="154">
        <f>IF(R11="SE",Q11,)</f>
        <v>0</v>
      </c>
      <c r="V11" s="155">
        <f>IF(R11="RN",Q11,)</f>
        <v>0</v>
      </c>
      <c r="W11" s="93"/>
      <c r="X11" s="108"/>
      <c r="Y11" s="11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40</v>
      </c>
      <c r="B12" s="48" t="str">
        <f t="shared" ref="B12:B41" si="2">PROPER(TEXT(C12,"jjjj"))</f>
        <v>Jeudi</v>
      </c>
      <c r="C12" s="52">
        <f>DATEVALUE(ROWS(C$11:C12)&amp;$H$4&amp;$L$4)</f>
        <v>41914</v>
      </c>
      <c r="D12" s="64" t="str">
        <f t="shared" si="1"/>
        <v>02</v>
      </c>
      <c r="E12" s="63"/>
      <c r="F12" s="84"/>
      <c r="G12" s="78"/>
      <c r="H12" s="63"/>
      <c r="I12" s="53"/>
      <c r="J12" s="104">
        <f t="shared" ref="J12:J41" si="3">IF(I12="AL",H12,)</f>
        <v>0</v>
      </c>
      <c r="K12" s="96">
        <f t="shared" ref="K12:K41" si="4">IF(I12="VA",H12,)</f>
        <v>0</v>
      </c>
      <c r="L12" s="75"/>
      <c r="M12" s="62"/>
      <c r="N12" s="156">
        <f t="shared" ref="N12:N41" si="5">IF(M12="RE",L12,)</f>
        <v>0</v>
      </c>
      <c r="O12" s="154">
        <f t="shared" ref="O12:O41" si="6">IF(M12="PV",L12,)</f>
        <v>0</v>
      </c>
      <c r="P12" s="154">
        <f t="shared" ref="P12:P41" si="7">IF(M12="BV",L12,)</f>
        <v>0</v>
      </c>
      <c r="Q12" s="53"/>
      <c r="R12" s="53"/>
      <c r="S12" s="154">
        <f t="shared" ref="S12:S41" si="8">IF(R12="AP",Q12,)</f>
        <v>0</v>
      </c>
      <c r="T12" s="154">
        <f t="shared" ref="T12:T41" si="9">IF(R12="AD",Q12,)</f>
        <v>0</v>
      </c>
      <c r="U12" s="154">
        <f t="shared" ref="U12:U41" si="10">IF(R12="SE",Q12,)</f>
        <v>0</v>
      </c>
      <c r="V12" s="155">
        <f t="shared" ref="V12:V41" si="11">IF(R12="RN",Q12,)</f>
        <v>0</v>
      </c>
      <c r="W12" s="78"/>
      <c r="X12" s="109"/>
      <c r="Y12" s="11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40</v>
      </c>
      <c r="B13" s="48" t="str">
        <f t="shared" si="2"/>
        <v>Vendredi</v>
      </c>
      <c r="C13" s="52">
        <f>DATEVALUE(ROWS(C$11:C13)&amp;$H$4&amp;$L$4)</f>
        <v>41915</v>
      </c>
      <c r="D13" s="64" t="str">
        <f t="shared" si="1"/>
        <v>03</v>
      </c>
      <c r="E13" s="63"/>
      <c r="F13" s="84"/>
      <c r="G13" s="78"/>
      <c r="H13" s="63"/>
      <c r="I13" s="53"/>
      <c r="J13" s="104">
        <f t="shared" si="3"/>
        <v>0</v>
      </c>
      <c r="K13" s="96">
        <f t="shared" si="4"/>
        <v>0</v>
      </c>
      <c r="L13" s="75"/>
      <c r="M13" s="62"/>
      <c r="N13" s="156">
        <f t="shared" si="5"/>
        <v>0</v>
      </c>
      <c r="O13" s="154">
        <f t="shared" si="6"/>
        <v>0</v>
      </c>
      <c r="P13" s="154">
        <f t="shared" si="7"/>
        <v>0</v>
      </c>
      <c r="Q13" s="53"/>
      <c r="R13" s="53"/>
      <c r="S13" s="154">
        <f t="shared" si="8"/>
        <v>0</v>
      </c>
      <c r="T13" s="154">
        <f t="shared" si="9"/>
        <v>0</v>
      </c>
      <c r="U13" s="154">
        <f t="shared" si="10"/>
        <v>0</v>
      </c>
      <c r="V13" s="155">
        <f t="shared" si="11"/>
        <v>0</v>
      </c>
      <c r="W13" s="78"/>
      <c r="X13" s="109"/>
      <c r="Y13" s="11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40</v>
      </c>
      <c r="B14" s="48" t="str">
        <f t="shared" si="2"/>
        <v>Samedi</v>
      </c>
      <c r="C14" s="52">
        <f>DATEVALUE(ROWS(C$11:C14)&amp;$H$4&amp;$L$4)</f>
        <v>41916</v>
      </c>
      <c r="D14" s="64" t="str">
        <f t="shared" si="1"/>
        <v>04</v>
      </c>
      <c r="E14" s="63"/>
      <c r="F14" s="84"/>
      <c r="G14" s="78"/>
      <c r="H14" s="63"/>
      <c r="I14" s="53"/>
      <c r="J14" s="104">
        <f t="shared" si="3"/>
        <v>0</v>
      </c>
      <c r="K14" s="96">
        <f t="shared" si="4"/>
        <v>0</v>
      </c>
      <c r="L14" s="75"/>
      <c r="M14" s="62"/>
      <c r="N14" s="156">
        <f t="shared" si="5"/>
        <v>0</v>
      </c>
      <c r="O14" s="154">
        <f t="shared" si="6"/>
        <v>0</v>
      </c>
      <c r="P14" s="154">
        <f t="shared" si="7"/>
        <v>0</v>
      </c>
      <c r="Q14" s="53"/>
      <c r="R14" s="53"/>
      <c r="S14" s="154">
        <f t="shared" si="8"/>
        <v>0</v>
      </c>
      <c r="T14" s="154">
        <f t="shared" si="9"/>
        <v>0</v>
      </c>
      <c r="U14" s="154">
        <f t="shared" si="10"/>
        <v>0</v>
      </c>
      <c r="V14" s="155">
        <f t="shared" si="11"/>
        <v>0</v>
      </c>
      <c r="W14" s="78"/>
      <c r="X14" s="109"/>
      <c r="Y14" s="11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40</v>
      </c>
      <c r="B15" s="48" t="str">
        <f t="shared" si="2"/>
        <v>Dimanche</v>
      </c>
      <c r="C15" s="52">
        <f>DATEVALUE(ROWS(C$11:C15)&amp;$H$4&amp;$L$4)</f>
        <v>41917</v>
      </c>
      <c r="D15" s="64" t="str">
        <f t="shared" si="1"/>
        <v>05</v>
      </c>
      <c r="E15" s="63"/>
      <c r="F15" s="84"/>
      <c r="G15" s="78"/>
      <c r="H15" s="63"/>
      <c r="I15" s="53"/>
      <c r="J15" s="104">
        <f t="shared" si="3"/>
        <v>0</v>
      </c>
      <c r="K15" s="96">
        <f t="shared" si="4"/>
        <v>0</v>
      </c>
      <c r="L15" s="75"/>
      <c r="M15" s="62"/>
      <c r="N15" s="156">
        <f t="shared" si="5"/>
        <v>0</v>
      </c>
      <c r="O15" s="154">
        <f t="shared" si="6"/>
        <v>0</v>
      </c>
      <c r="P15" s="154">
        <f t="shared" si="7"/>
        <v>0</v>
      </c>
      <c r="Q15" s="53"/>
      <c r="R15" s="53"/>
      <c r="S15" s="154">
        <f t="shared" si="8"/>
        <v>0</v>
      </c>
      <c r="T15" s="154">
        <f t="shared" si="9"/>
        <v>0</v>
      </c>
      <c r="U15" s="154">
        <f t="shared" si="10"/>
        <v>0</v>
      </c>
      <c r="V15" s="155">
        <f t="shared" si="11"/>
        <v>0</v>
      </c>
      <c r="W15" s="78"/>
      <c r="X15" s="109"/>
      <c r="Y15" s="11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41</v>
      </c>
      <c r="B16" s="48" t="str">
        <f t="shared" si="2"/>
        <v>Lundi</v>
      </c>
      <c r="C16" s="52">
        <f>DATEVALUE(ROWS(C$11:C16)&amp;$H$4&amp;$L$4)</f>
        <v>41918</v>
      </c>
      <c r="D16" s="64" t="str">
        <f t="shared" si="1"/>
        <v>06</v>
      </c>
      <c r="E16" s="63"/>
      <c r="F16" s="84"/>
      <c r="G16" s="78"/>
      <c r="H16" s="63"/>
      <c r="I16" s="53"/>
      <c r="J16" s="104">
        <f t="shared" si="3"/>
        <v>0</v>
      </c>
      <c r="K16" s="96">
        <f t="shared" si="4"/>
        <v>0</v>
      </c>
      <c r="L16" s="75"/>
      <c r="M16" s="62"/>
      <c r="N16" s="156">
        <f t="shared" si="5"/>
        <v>0</v>
      </c>
      <c r="O16" s="154">
        <f t="shared" si="6"/>
        <v>0</v>
      </c>
      <c r="P16" s="154">
        <f t="shared" si="7"/>
        <v>0</v>
      </c>
      <c r="Q16" s="53"/>
      <c r="R16" s="53"/>
      <c r="S16" s="154">
        <f t="shared" si="8"/>
        <v>0</v>
      </c>
      <c r="T16" s="154">
        <f t="shared" si="9"/>
        <v>0</v>
      </c>
      <c r="U16" s="154">
        <f t="shared" si="10"/>
        <v>0</v>
      </c>
      <c r="V16" s="155">
        <f t="shared" si="11"/>
        <v>0</v>
      </c>
      <c r="W16" s="78"/>
      <c r="X16" s="109"/>
      <c r="Y16" s="11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41</v>
      </c>
      <c r="B17" s="48" t="str">
        <f t="shared" si="2"/>
        <v>Mardi</v>
      </c>
      <c r="C17" s="52">
        <f>DATEVALUE(ROWS(C$11:C17)&amp;$H$4&amp;$L$4)</f>
        <v>41919</v>
      </c>
      <c r="D17" s="64" t="str">
        <f t="shared" si="1"/>
        <v>07</v>
      </c>
      <c r="E17" s="63"/>
      <c r="F17" s="84"/>
      <c r="G17" s="78"/>
      <c r="H17" s="63"/>
      <c r="I17" s="53"/>
      <c r="J17" s="104">
        <f t="shared" si="3"/>
        <v>0</v>
      </c>
      <c r="K17" s="96">
        <f t="shared" si="4"/>
        <v>0</v>
      </c>
      <c r="L17" s="75"/>
      <c r="M17" s="62"/>
      <c r="N17" s="156">
        <f t="shared" si="5"/>
        <v>0</v>
      </c>
      <c r="O17" s="154">
        <f t="shared" si="6"/>
        <v>0</v>
      </c>
      <c r="P17" s="154">
        <f t="shared" si="7"/>
        <v>0</v>
      </c>
      <c r="Q17" s="53"/>
      <c r="R17" s="53"/>
      <c r="S17" s="154">
        <f t="shared" si="8"/>
        <v>0</v>
      </c>
      <c r="T17" s="154">
        <f t="shared" si="9"/>
        <v>0</v>
      </c>
      <c r="U17" s="154">
        <f t="shared" si="10"/>
        <v>0</v>
      </c>
      <c r="V17" s="155">
        <f t="shared" si="11"/>
        <v>0</v>
      </c>
      <c r="W17" s="78"/>
      <c r="X17" s="109"/>
      <c r="Y17" s="11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41</v>
      </c>
      <c r="B18" s="48" t="str">
        <f t="shared" si="2"/>
        <v>Mercredi</v>
      </c>
      <c r="C18" s="52">
        <f>DATEVALUE(ROWS(C$11:C18)&amp;$H$4&amp;$L$4)</f>
        <v>41920</v>
      </c>
      <c r="D18" s="64" t="str">
        <f t="shared" si="1"/>
        <v>08</v>
      </c>
      <c r="E18" s="63"/>
      <c r="F18" s="84"/>
      <c r="G18" s="78"/>
      <c r="H18" s="63"/>
      <c r="I18" s="53"/>
      <c r="J18" s="104">
        <f t="shared" si="3"/>
        <v>0</v>
      </c>
      <c r="K18" s="96">
        <f t="shared" si="4"/>
        <v>0</v>
      </c>
      <c r="L18" s="75"/>
      <c r="M18" s="62"/>
      <c r="N18" s="156">
        <f t="shared" si="5"/>
        <v>0</v>
      </c>
      <c r="O18" s="154">
        <f t="shared" si="6"/>
        <v>0</v>
      </c>
      <c r="P18" s="154">
        <f t="shared" si="7"/>
        <v>0</v>
      </c>
      <c r="Q18" s="53"/>
      <c r="R18" s="53"/>
      <c r="S18" s="154">
        <f t="shared" si="8"/>
        <v>0</v>
      </c>
      <c r="T18" s="154">
        <f t="shared" si="9"/>
        <v>0</v>
      </c>
      <c r="U18" s="154">
        <f t="shared" si="10"/>
        <v>0</v>
      </c>
      <c r="V18" s="155">
        <f t="shared" si="11"/>
        <v>0</v>
      </c>
      <c r="W18" s="78"/>
      <c r="X18" s="109"/>
      <c r="Y18" s="11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41</v>
      </c>
      <c r="B19" s="48" t="str">
        <f t="shared" si="2"/>
        <v>Jeudi</v>
      </c>
      <c r="C19" s="52">
        <f>DATEVALUE(ROWS(C$11:C19)&amp;$H$4&amp;$L$4)</f>
        <v>41921</v>
      </c>
      <c r="D19" s="64" t="str">
        <f t="shared" si="1"/>
        <v>09</v>
      </c>
      <c r="E19" s="63"/>
      <c r="F19" s="84"/>
      <c r="G19" s="78"/>
      <c r="H19" s="63"/>
      <c r="I19" s="53"/>
      <c r="J19" s="104">
        <f t="shared" si="3"/>
        <v>0</v>
      </c>
      <c r="K19" s="96">
        <f t="shared" si="4"/>
        <v>0</v>
      </c>
      <c r="L19" s="75"/>
      <c r="M19" s="62"/>
      <c r="N19" s="156">
        <f t="shared" si="5"/>
        <v>0</v>
      </c>
      <c r="O19" s="154">
        <f t="shared" si="6"/>
        <v>0</v>
      </c>
      <c r="P19" s="154">
        <f t="shared" si="7"/>
        <v>0</v>
      </c>
      <c r="Q19" s="53"/>
      <c r="R19" s="53"/>
      <c r="S19" s="154">
        <f t="shared" si="8"/>
        <v>0</v>
      </c>
      <c r="T19" s="154">
        <f t="shared" si="9"/>
        <v>0</v>
      </c>
      <c r="U19" s="154">
        <f t="shared" si="10"/>
        <v>0</v>
      </c>
      <c r="V19" s="155">
        <f t="shared" si="11"/>
        <v>0</v>
      </c>
      <c r="W19" s="78"/>
      <c r="X19" s="109"/>
      <c r="Y19" s="11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41</v>
      </c>
      <c r="B20" s="48" t="str">
        <f t="shared" si="2"/>
        <v>Vendredi</v>
      </c>
      <c r="C20" s="52">
        <f>DATEVALUE(ROWS(C$11:C20)&amp;$H$4&amp;$L$4)</f>
        <v>41922</v>
      </c>
      <c r="D20" s="64" t="str">
        <f t="shared" si="1"/>
        <v>10</v>
      </c>
      <c r="E20" s="63"/>
      <c r="F20" s="84"/>
      <c r="G20" s="78"/>
      <c r="H20" s="63"/>
      <c r="I20" s="53"/>
      <c r="J20" s="104">
        <f t="shared" si="3"/>
        <v>0</v>
      </c>
      <c r="K20" s="96">
        <f t="shared" si="4"/>
        <v>0</v>
      </c>
      <c r="L20" s="75"/>
      <c r="M20" s="62"/>
      <c r="N20" s="156">
        <f t="shared" si="5"/>
        <v>0</v>
      </c>
      <c r="O20" s="154">
        <f t="shared" si="6"/>
        <v>0</v>
      </c>
      <c r="P20" s="154">
        <f t="shared" si="7"/>
        <v>0</v>
      </c>
      <c r="Q20" s="53"/>
      <c r="R20" s="53"/>
      <c r="S20" s="154">
        <f t="shared" si="8"/>
        <v>0</v>
      </c>
      <c r="T20" s="154">
        <f t="shared" si="9"/>
        <v>0</v>
      </c>
      <c r="U20" s="154">
        <f t="shared" si="10"/>
        <v>0</v>
      </c>
      <c r="V20" s="155">
        <f t="shared" si="11"/>
        <v>0</v>
      </c>
      <c r="W20" s="78"/>
      <c r="X20" s="109"/>
      <c r="Y20" s="11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41</v>
      </c>
      <c r="B21" s="48" t="str">
        <f t="shared" si="2"/>
        <v>Samedi</v>
      </c>
      <c r="C21" s="52">
        <f>DATEVALUE(ROWS(C$11:C21)&amp;$H$4&amp;$L$4)</f>
        <v>41923</v>
      </c>
      <c r="D21" s="64" t="str">
        <f t="shared" si="1"/>
        <v>11</v>
      </c>
      <c r="E21" s="63"/>
      <c r="F21" s="84"/>
      <c r="G21" s="78"/>
      <c r="H21" s="63"/>
      <c r="I21" s="53"/>
      <c r="J21" s="104">
        <f t="shared" si="3"/>
        <v>0</v>
      </c>
      <c r="K21" s="96">
        <f t="shared" si="4"/>
        <v>0</v>
      </c>
      <c r="L21" s="75"/>
      <c r="M21" s="62"/>
      <c r="N21" s="156">
        <f t="shared" si="5"/>
        <v>0</v>
      </c>
      <c r="O21" s="154">
        <f t="shared" si="6"/>
        <v>0</v>
      </c>
      <c r="P21" s="154">
        <f t="shared" si="7"/>
        <v>0</v>
      </c>
      <c r="Q21" s="53"/>
      <c r="R21" s="53"/>
      <c r="S21" s="154">
        <f t="shared" si="8"/>
        <v>0</v>
      </c>
      <c r="T21" s="154">
        <f t="shared" si="9"/>
        <v>0</v>
      </c>
      <c r="U21" s="154">
        <f t="shared" si="10"/>
        <v>0</v>
      </c>
      <c r="V21" s="155">
        <f t="shared" si="11"/>
        <v>0</v>
      </c>
      <c r="W21" s="78"/>
      <c r="X21" s="109"/>
      <c r="Y21" s="11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41</v>
      </c>
      <c r="B22" s="48" t="str">
        <f t="shared" si="2"/>
        <v>Dimanche</v>
      </c>
      <c r="C22" s="52">
        <f>DATEVALUE(ROWS(C$11:C22)&amp;$H$4&amp;$L$4)</f>
        <v>41924</v>
      </c>
      <c r="D22" s="64" t="str">
        <f t="shared" si="1"/>
        <v>12</v>
      </c>
      <c r="E22" s="63"/>
      <c r="F22" s="84"/>
      <c r="G22" s="78"/>
      <c r="H22" s="63"/>
      <c r="I22" s="53"/>
      <c r="J22" s="104">
        <f t="shared" si="3"/>
        <v>0</v>
      </c>
      <c r="K22" s="96">
        <f t="shared" si="4"/>
        <v>0</v>
      </c>
      <c r="L22" s="75"/>
      <c r="M22" s="62"/>
      <c r="N22" s="156">
        <f t="shared" si="5"/>
        <v>0</v>
      </c>
      <c r="O22" s="154">
        <f t="shared" si="6"/>
        <v>0</v>
      </c>
      <c r="P22" s="154">
        <f t="shared" si="7"/>
        <v>0</v>
      </c>
      <c r="Q22" s="53"/>
      <c r="R22" s="53"/>
      <c r="S22" s="154">
        <f t="shared" si="8"/>
        <v>0</v>
      </c>
      <c r="T22" s="154">
        <f t="shared" si="9"/>
        <v>0</v>
      </c>
      <c r="U22" s="154">
        <f t="shared" si="10"/>
        <v>0</v>
      </c>
      <c r="V22" s="155">
        <f t="shared" si="11"/>
        <v>0</v>
      </c>
      <c r="W22" s="78"/>
      <c r="X22" s="109"/>
      <c r="Y22" s="11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42</v>
      </c>
      <c r="B23" s="48" t="str">
        <f t="shared" si="2"/>
        <v>Lundi</v>
      </c>
      <c r="C23" s="52">
        <f>DATEVALUE(ROWS(C$11:C23)&amp;$H$4&amp;$L$4)</f>
        <v>41925</v>
      </c>
      <c r="D23" s="64" t="str">
        <f t="shared" si="1"/>
        <v>13</v>
      </c>
      <c r="E23" s="63"/>
      <c r="F23" s="84"/>
      <c r="G23" s="78"/>
      <c r="H23" s="63"/>
      <c r="I23" s="53"/>
      <c r="J23" s="104">
        <f t="shared" si="3"/>
        <v>0</v>
      </c>
      <c r="K23" s="96">
        <f t="shared" si="4"/>
        <v>0</v>
      </c>
      <c r="L23" s="75"/>
      <c r="M23" s="62"/>
      <c r="N23" s="156">
        <f t="shared" si="5"/>
        <v>0</v>
      </c>
      <c r="O23" s="154">
        <f t="shared" si="6"/>
        <v>0</v>
      </c>
      <c r="P23" s="154">
        <f t="shared" si="7"/>
        <v>0</v>
      </c>
      <c r="Q23" s="53"/>
      <c r="R23" s="53"/>
      <c r="S23" s="154">
        <f t="shared" si="8"/>
        <v>0</v>
      </c>
      <c r="T23" s="154">
        <f t="shared" si="9"/>
        <v>0</v>
      </c>
      <c r="U23" s="154">
        <f t="shared" si="10"/>
        <v>0</v>
      </c>
      <c r="V23" s="155">
        <f t="shared" si="11"/>
        <v>0</v>
      </c>
      <c r="W23" s="78"/>
      <c r="X23" s="109"/>
      <c r="Y23" s="11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42</v>
      </c>
      <c r="B24" s="48" t="str">
        <f t="shared" si="2"/>
        <v>Mardi</v>
      </c>
      <c r="C24" s="52">
        <f>DATEVALUE(ROWS(C$11:C24)&amp;$H$4&amp;$L$4)</f>
        <v>41926</v>
      </c>
      <c r="D24" s="64" t="str">
        <f t="shared" si="1"/>
        <v>14</v>
      </c>
      <c r="E24" s="63"/>
      <c r="F24" s="84"/>
      <c r="G24" s="78"/>
      <c r="H24" s="63"/>
      <c r="I24" s="53"/>
      <c r="J24" s="104">
        <f t="shared" si="3"/>
        <v>0</v>
      </c>
      <c r="K24" s="96">
        <f t="shared" si="4"/>
        <v>0</v>
      </c>
      <c r="L24" s="75"/>
      <c r="M24" s="62"/>
      <c r="N24" s="156">
        <f t="shared" si="5"/>
        <v>0</v>
      </c>
      <c r="O24" s="154">
        <f t="shared" si="6"/>
        <v>0</v>
      </c>
      <c r="P24" s="154">
        <f t="shared" si="7"/>
        <v>0</v>
      </c>
      <c r="Q24" s="53"/>
      <c r="R24" s="53"/>
      <c r="S24" s="154">
        <f t="shared" si="8"/>
        <v>0</v>
      </c>
      <c r="T24" s="154">
        <f t="shared" si="9"/>
        <v>0</v>
      </c>
      <c r="U24" s="154">
        <f t="shared" si="10"/>
        <v>0</v>
      </c>
      <c r="V24" s="155">
        <f t="shared" si="11"/>
        <v>0</v>
      </c>
      <c r="W24" s="78"/>
      <c r="X24" s="109"/>
      <c r="Y24" s="11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42</v>
      </c>
      <c r="B25" s="48" t="str">
        <f t="shared" si="2"/>
        <v>Mercredi</v>
      </c>
      <c r="C25" s="52">
        <f>DATEVALUE(ROWS(C$11:C25)&amp;$H$4&amp;$L$4)</f>
        <v>41927</v>
      </c>
      <c r="D25" s="64" t="str">
        <f t="shared" si="1"/>
        <v>15</v>
      </c>
      <c r="E25" s="63"/>
      <c r="F25" s="84"/>
      <c r="G25" s="78"/>
      <c r="H25" s="63"/>
      <c r="I25" s="53"/>
      <c r="J25" s="104">
        <f t="shared" si="3"/>
        <v>0</v>
      </c>
      <c r="K25" s="96">
        <f t="shared" si="4"/>
        <v>0</v>
      </c>
      <c r="L25" s="75"/>
      <c r="M25" s="62"/>
      <c r="N25" s="156">
        <f t="shared" si="5"/>
        <v>0</v>
      </c>
      <c r="O25" s="154">
        <f t="shared" si="6"/>
        <v>0</v>
      </c>
      <c r="P25" s="154">
        <f t="shared" si="7"/>
        <v>0</v>
      </c>
      <c r="Q25" s="53"/>
      <c r="R25" s="53"/>
      <c r="S25" s="154">
        <f t="shared" si="8"/>
        <v>0</v>
      </c>
      <c r="T25" s="154">
        <f t="shared" si="9"/>
        <v>0</v>
      </c>
      <c r="U25" s="154">
        <f t="shared" si="10"/>
        <v>0</v>
      </c>
      <c r="V25" s="155">
        <f t="shared" si="11"/>
        <v>0</v>
      </c>
      <c r="W25" s="78"/>
      <c r="X25" s="109"/>
      <c r="Y25" s="11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42</v>
      </c>
      <c r="B26" s="48" t="str">
        <f t="shared" si="2"/>
        <v>Jeudi</v>
      </c>
      <c r="C26" s="52">
        <f>DATEVALUE(ROWS(C$11:C26)&amp;$H$4&amp;$L$4)</f>
        <v>41928</v>
      </c>
      <c r="D26" s="64" t="str">
        <f t="shared" si="1"/>
        <v>16</v>
      </c>
      <c r="E26" s="63"/>
      <c r="F26" s="84"/>
      <c r="G26" s="78"/>
      <c r="H26" s="63"/>
      <c r="I26" s="53"/>
      <c r="J26" s="104">
        <f t="shared" si="3"/>
        <v>0</v>
      </c>
      <c r="K26" s="96">
        <f t="shared" si="4"/>
        <v>0</v>
      </c>
      <c r="L26" s="75"/>
      <c r="M26" s="62"/>
      <c r="N26" s="156">
        <f t="shared" si="5"/>
        <v>0</v>
      </c>
      <c r="O26" s="154">
        <f t="shared" si="6"/>
        <v>0</v>
      </c>
      <c r="P26" s="154">
        <f t="shared" si="7"/>
        <v>0</v>
      </c>
      <c r="Q26" s="53"/>
      <c r="R26" s="53"/>
      <c r="S26" s="154">
        <f t="shared" si="8"/>
        <v>0</v>
      </c>
      <c r="T26" s="154">
        <f t="shared" si="9"/>
        <v>0</v>
      </c>
      <c r="U26" s="154">
        <f t="shared" si="10"/>
        <v>0</v>
      </c>
      <c r="V26" s="155">
        <f t="shared" si="11"/>
        <v>0</v>
      </c>
      <c r="W26" s="78"/>
      <c r="X26" s="109"/>
      <c r="Y26" s="11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42</v>
      </c>
      <c r="B27" s="48" t="str">
        <f t="shared" si="2"/>
        <v>Vendredi</v>
      </c>
      <c r="C27" s="52">
        <f>DATEVALUE(ROWS(C$11:C27)&amp;$H$4&amp;$L$4)</f>
        <v>41929</v>
      </c>
      <c r="D27" s="64" t="str">
        <f t="shared" si="1"/>
        <v>17</v>
      </c>
      <c r="E27" s="63"/>
      <c r="F27" s="84"/>
      <c r="G27" s="78"/>
      <c r="H27" s="63"/>
      <c r="I27" s="53"/>
      <c r="J27" s="104">
        <f t="shared" si="3"/>
        <v>0</v>
      </c>
      <c r="K27" s="96">
        <f t="shared" si="4"/>
        <v>0</v>
      </c>
      <c r="L27" s="75"/>
      <c r="M27" s="62"/>
      <c r="N27" s="156">
        <f t="shared" si="5"/>
        <v>0</v>
      </c>
      <c r="O27" s="154">
        <f t="shared" si="6"/>
        <v>0</v>
      </c>
      <c r="P27" s="154">
        <f t="shared" si="7"/>
        <v>0</v>
      </c>
      <c r="Q27" s="53"/>
      <c r="R27" s="53"/>
      <c r="S27" s="154">
        <f t="shared" si="8"/>
        <v>0</v>
      </c>
      <c r="T27" s="154">
        <f t="shared" si="9"/>
        <v>0</v>
      </c>
      <c r="U27" s="154">
        <f t="shared" si="10"/>
        <v>0</v>
      </c>
      <c r="V27" s="155">
        <f t="shared" si="11"/>
        <v>0</v>
      </c>
      <c r="W27" s="78"/>
      <c r="X27" s="109"/>
      <c r="Y27" s="11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42</v>
      </c>
      <c r="B28" s="48" t="str">
        <f t="shared" si="2"/>
        <v>Samedi</v>
      </c>
      <c r="C28" s="52">
        <f>DATEVALUE(ROWS(C$11:C28)&amp;$H$4&amp;$L$4)</f>
        <v>41930</v>
      </c>
      <c r="D28" s="64" t="str">
        <f t="shared" si="1"/>
        <v>18</v>
      </c>
      <c r="E28" s="63"/>
      <c r="F28" s="84"/>
      <c r="G28" s="78"/>
      <c r="H28" s="63"/>
      <c r="I28" s="53"/>
      <c r="J28" s="104">
        <f t="shared" si="3"/>
        <v>0</v>
      </c>
      <c r="K28" s="96">
        <f t="shared" si="4"/>
        <v>0</v>
      </c>
      <c r="L28" s="75"/>
      <c r="M28" s="62"/>
      <c r="N28" s="156">
        <f t="shared" si="5"/>
        <v>0</v>
      </c>
      <c r="O28" s="154">
        <f t="shared" si="6"/>
        <v>0</v>
      </c>
      <c r="P28" s="154">
        <f t="shared" si="7"/>
        <v>0</v>
      </c>
      <c r="Q28" s="53"/>
      <c r="R28" s="53"/>
      <c r="S28" s="154">
        <f t="shared" si="8"/>
        <v>0</v>
      </c>
      <c r="T28" s="154">
        <f t="shared" si="9"/>
        <v>0</v>
      </c>
      <c r="U28" s="154">
        <f t="shared" si="10"/>
        <v>0</v>
      </c>
      <c r="V28" s="155">
        <f t="shared" si="11"/>
        <v>0</v>
      </c>
      <c r="W28" s="78"/>
      <c r="X28" s="109"/>
      <c r="Y28" s="119"/>
      <c r="Z28" s="163">
        <f t="shared" si="12"/>
        <v>0</v>
      </c>
      <c r="AA28" s="167"/>
    </row>
    <row r="29" spans="1:274" ht="13.5" x14ac:dyDescent="0.25">
      <c r="A29" s="51">
        <f t="shared" si="0"/>
        <v>42</v>
      </c>
      <c r="B29" s="48" t="str">
        <f t="shared" si="2"/>
        <v>Dimanche</v>
      </c>
      <c r="C29" s="52">
        <f>DATEVALUE(ROWS(C$11:C29)&amp;$H$4&amp;$L$4)</f>
        <v>41931</v>
      </c>
      <c r="D29" s="64" t="str">
        <f t="shared" si="1"/>
        <v>19</v>
      </c>
      <c r="E29" s="63"/>
      <c r="F29" s="84"/>
      <c r="G29" s="78"/>
      <c r="H29" s="63"/>
      <c r="I29" s="53"/>
      <c r="J29" s="104">
        <f t="shared" si="3"/>
        <v>0</v>
      </c>
      <c r="K29" s="96">
        <f t="shared" si="4"/>
        <v>0</v>
      </c>
      <c r="L29" s="75"/>
      <c r="M29" s="62"/>
      <c r="N29" s="156">
        <f t="shared" si="5"/>
        <v>0</v>
      </c>
      <c r="O29" s="154">
        <f t="shared" si="6"/>
        <v>0</v>
      </c>
      <c r="P29" s="154">
        <f t="shared" si="7"/>
        <v>0</v>
      </c>
      <c r="Q29" s="53"/>
      <c r="R29" s="53"/>
      <c r="S29" s="154">
        <f t="shared" si="8"/>
        <v>0</v>
      </c>
      <c r="T29" s="154">
        <f t="shared" si="9"/>
        <v>0</v>
      </c>
      <c r="U29" s="154">
        <f t="shared" si="10"/>
        <v>0</v>
      </c>
      <c r="V29" s="155">
        <f t="shared" si="11"/>
        <v>0</v>
      </c>
      <c r="W29" s="78"/>
      <c r="X29" s="109"/>
      <c r="Y29" s="11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43</v>
      </c>
      <c r="B30" s="48" t="str">
        <f t="shared" si="2"/>
        <v>Lundi</v>
      </c>
      <c r="C30" s="52">
        <f>DATEVALUE(ROWS(C$11:C30)&amp;$H$4&amp;$L$4)</f>
        <v>41932</v>
      </c>
      <c r="D30" s="64" t="str">
        <f t="shared" si="1"/>
        <v>20</v>
      </c>
      <c r="E30" s="63"/>
      <c r="F30" s="84"/>
      <c r="G30" s="78"/>
      <c r="H30" s="63"/>
      <c r="I30" s="53"/>
      <c r="J30" s="104">
        <f t="shared" si="3"/>
        <v>0</v>
      </c>
      <c r="K30" s="96">
        <f t="shared" si="4"/>
        <v>0</v>
      </c>
      <c r="L30" s="75"/>
      <c r="M30" s="62"/>
      <c r="N30" s="156">
        <f t="shared" si="5"/>
        <v>0</v>
      </c>
      <c r="O30" s="154">
        <f t="shared" si="6"/>
        <v>0</v>
      </c>
      <c r="P30" s="154">
        <f t="shared" si="7"/>
        <v>0</v>
      </c>
      <c r="Q30" s="53"/>
      <c r="R30" s="53"/>
      <c r="S30" s="154">
        <f t="shared" si="8"/>
        <v>0</v>
      </c>
      <c r="T30" s="154">
        <f t="shared" si="9"/>
        <v>0</v>
      </c>
      <c r="U30" s="154">
        <f t="shared" si="10"/>
        <v>0</v>
      </c>
      <c r="V30" s="155">
        <f t="shared" si="11"/>
        <v>0</v>
      </c>
      <c r="W30" s="78"/>
      <c r="X30" s="109"/>
      <c r="Y30" s="119"/>
      <c r="Z30" s="163">
        <f t="shared" si="12"/>
        <v>0</v>
      </c>
      <c r="AA30" s="167"/>
    </row>
    <row r="31" spans="1:274" ht="13.5" x14ac:dyDescent="0.25">
      <c r="A31" s="51">
        <f t="shared" si="0"/>
        <v>43</v>
      </c>
      <c r="B31" s="48" t="str">
        <f t="shared" si="2"/>
        <v>Mardi</v>
      </c>
      <c r="C31" s="52">
        <f>DATEVALUE(ROWS(C$11:C31)&amp;$H$4&amp;$L$4)</f>
        <v>41933</v>
      </c>
      <c r="D31" s="64" t="str">
        <f t="shared" si="1"/>
        <v>21</v>
      </c>
      <c r="E31" s="63"/>
      <c r="F31" s="84"/>
      <c r="G31" s="78"/>
      <c r="H31" s="63"/>
      <c r="I31" s="53"/>
      <c r="J31" s="104">
        <f t="shared" si="3"/>
        <v>0</v>
      </c>
      <c r="K31" s="96">
        <f t="shared" si="4"/>
        <v>0</v>
      </c>
      <c r="L31" s="75"/>
      <c r="M31" s="62"/>
      <c r="N31" s="156">
        <f t="shared" si="5"/>
        <v>0</v>
      </c>
      <c r="O31" s="154">
        <f t="shared" si="6"/>
        <v>0</v>
      </c>
      <c r="P31" s="154">
        <f t="shared" si="7"/>
        <v>0</v>
      </c>
      <c r="Q31" s="53"/>
      <c r="R31" s="53"/>
      <c r="S31" s="154">
        <f t="shared" si="8"/>
        <v>0</v>
      </c>
      <c r="T31" s="154">
        <f t="shared" si="9"/>
        <v>0</v>
      </c>
      <c r="U31" s="154">
        <f t="shared" si="10"/>
        <v>0</v>
      </c>
      <c r="V31" s="155">
        <f t="shared" si="11"/>
        <v>0</v>
      </c>
      <c r="W31" s="78"/>
      <c r="X31" s="109"/>
      <c r="Y31" s="119"/>
      <c r="Z31" s="163">
        <f t="shared" si="12"/>
        <v>0</v>
      </c>
      <c r="AA31" s="167"/>
    </row>
    <row r="32" spans="1:274" ht="13.5" x14ac:dyDescent="0.25">
      <c r="A32" s="51">
        <f t="shared" si="0"/>
        <v>43</v>
      </c>
      <c r="B32" s="48" t="str">
        <f t="shared" si="2"/>
        <v>Mercredi</v>
      </c>
      <c r="C32" s="52">
        <f>DATEVALUE(ROWS(C$11:C32)&amp;$H$4&amp;$L$4)</f>
        <v>41934</v>
      </c>
      <c r="D32" s="64" t="str">
        <f t="shared" si="1"/>
        <v>22</v>
      </c>
      <c r="E32" s="63"/>
      <c r="F32" s="84"/>
      <c r="G32" s="78"/>
      <c r="H32" s="63"/>
      <c r="I32" s="53"/>
      <c r="J32" s="104">
        <f t="shared" si="3"/>
        <v>0</v>
      </c>
      <c r="K32" s="96">
        <f t="shared" si="4"/>
        <v>0</v>
      </c>
      <c r="L32" s="75"/>
      <c r="M32" s="62"/>
      <c r="N32" s="156">
        <f t="shared" si="5"/>
        <v>0</v>
      </c>
      <c r="O32" s="154">
        <f t="shared" si="6"/>
        <v>0</v>
      </c>
      <c r="P32" s="154">
        <f t="shared" si="7"/>
        <v>0</v>
      </c>
      <c r="Q32" s="53"/>
      <c r="R32" s="53"/>
      <c r="S32" s="154">
        <f t="shared" si="8"/>
        <v>0</v>
      </c>
      <c r="T32" s="154">
        <f t="shared" si="9"/>
        <v>0</v>
      </c>
      <c r="U32" s="154">
        <f t="shared" si="10"/>
        <v>0</v>
      </c>
      <c r="V32" s="155">
        <f t="shared" si="11"/>
        <v>0</v>
      </c>
      <c r="W32" s="78"/>
      <c r="X32" s="109"/>
      <c r="Y32" s="119"/>
      <c r="Z32" s="163">
        <f t="shared" si="12"/>
        <v>0</v>
      </c>
      <c r="AA32" s="167"/>
    </row>
    <row r="33" spans="1:27" ht="13.5" x14ac:dyDescent="0.25">
      <c r="A33" s="51">
        <f t="shared" si="0"/>
        <v>43</v>
      </c>
      <c r="B33" s="48" t="str">
        <f t="shared" si="2"/>
        <v>Jeudi</v>
      </c>
      <c r="C33" s="52">
        <f>DATEVALUE(ROWS(C$11:C33)&amp;$H$4&amp;$L$4)</f>
        <v>41935</v>
      </c>
      <c r="D33" s="64" t="str">
        <f t="shared" si="1"/>
        <v>23</v>
      </c>
      <c r="E33" s="63"/>
      <c r="F33" s="84"/>
      <c r="G33" s="78"/>
      <c r="H33" s="63"/>
      <c r="I33" s="53"/>
      <c r="J33" s="104">
        <f t="shared" si="3"/>
        <v>0</v>
      </c>
      <c r="K33" s="96">
        <f t="shared" si="4"/>
        <v>0</v>
      </c>
      <c r="L33" s="75"/>
      <c r="M33" s="62"/>
      <c r="N33" s="156">
        <f t="shared" si="5"/>
        <v>0</v>
      </c>
      <c r="O33" s="154">
        <f t="shared" si="6"/>
        <v>0</v>
      </c>
      <c r="P33" s="154">
        <f t="shared" si="7"/>
        <v>0</v>
      </c>
      <c r="Q33" s="53"/>
      <c r="R33" s="53"/>
      <c r="S33" s="154">
        <f t="shared" si="8"/>
        <v>0</v>
      </c>
      <c r="T33" s="154">
        <f t="shared" si="9"/>
        <v>0</v>
      </c>
      <c r="U33" s="154">
        <f t="shared" si="10"/>
        <v>0</v>
      </c>
      <c r="V33" s="155">
        <f t="shared" si="11"/>
        <v>0</v>
      </c>
      <c r="W33" s="78"/>
      <c r="X33" s="109"/>
      <c r="Y33" s="119"/>
      <c r="Z33" s="163">
        <f t="shared" si="12"/>
        <v>0</v>
      </c>
      <c r="AA33" s="167"/>
    </row>
    <row r="34" spans="1:27" ht="13.5" x14ac:dyDescent="0.25">
      <c r="A34" s="51">
        <f t="shared" si="0"/>
        <v>43</v>
      </c>
      <c r="B34" s="48" t="str">
        <f t="shared" si="2"/>
        <v>Vendredi</v>
      </c>
      <c r="C34" s="52">
        <f>DATEVALUE(ROWS(C$11:C34)&amp;$H$4&amp;$L$4)</f>
        <v>41936</v>
      </c>
      <c r="D34" s="64" t="str">
        <f t="shared" si="1"/>
        <v>24</v>
      </c>
      <c r="E34" s="63"/>
      <c r="F34" s="84"/>
      <c r="G34" s="78"/>
      <c r="H34" s="63"/>
      <c r="I34" s="53"/>
      <c r="J34" s="104">
        <f t="shared" si="3"/>
        <v>0</v>
      </c>
      <c r="K34" s="96">
        <f t="shared" si="4"/>
        <v>0</v>
      </c>
      <c r="L34" s="75"/>
      <c r="M34" s="62"/>
      <c r="N34" s="156">
        <f t="shared" si="5"/>
        <v>0</v>
      </c>
      <c r="O34" s="154">
        <f t="shared" si="6"/>
        <v>0</v>
      </c>
      <c r="P34" s="154">
        <f t="shared" si="7"/>
        <v>0</v>
      </c>
      <c r="Q34" s="53"/>
      <c r="R34" s="53"/>
      <c r="S34" s="154">
        <f t="shared" si="8"/>
        <v>0</v>
      </c>
      <c r="T34" s="154">
        <f t="shared" si="9"/>
        <v>0</v>
      </c>
      <c r="U34" s="154">
        <f t="shared" si="10"/>
        <v>0</v>
      </c>
      <c r="V34" s="155">
        <f t="shared" si="11"/>
        <v>0</v>
      </c>
      <c r="W34" s="78"/>
      <c r="X34" s="109"/>
      <c r="Y34" s="119"/>
      <c r="Z34" s="163">
        <f t="shared" si="12"/>
        <v>0</v>
      </c>
      <c r="AA34" s="167"/>
    </row>
    <row r="35" spans="1:27" ht="13.5" x14ac:dyDescent="0.25">
      <c r="A35" s="51">
        <f t="shared" si="0"/>
        <v>43</v>
      </c>
      <c r="B35" s="48" t="str">
        <f t="shared" si="2"/>
        <v>Samedi</v>
      </c>
      <c r="C35" s="52">
        <f>DATEVALUE(ROWS(C$11:C35)&amp;$H$4&amp;$L$4)</f>
        <v>41937</v>
      </c>
      <c r="D35" s="64" t="str">
        <f t="shared" si="1"/>
        <v>25</v>
      </c>
      <c r="E35" s="63"/>
      <c r="F35" s="84"/>
      <c r="G35" s="78"/>
      <c r="H35" s="63"/>
      <c r="I35" s="53"/>
      <c r="J35" s="104">
        <f t="shared" si="3"/>
        <v>0</v>
      </c>
      <c r="K35" s="96">
        <f t="shared" si="4"/>
        <v>0</v>
      </c>
      <c r="L35" s="75"/>
      <c r="M35" s="62"/>
      <c r="N35" s="156">
        <f t="shared" si="5"/>
        <v>0</v>
      </c>
      <c r="O35" s="154">
        <f t="shared" si="6"/>
        <v>0</v>
      </c>
      <c r="P35" s="154">
        <f t="shared" si="7"/>
        <v>0</v>
      </c>
      <c r="Q35" s="53"/>
      <c r="R35" s="53"/>
      <c r="S35" s="154">
        <f t="shared" si="8"/>
        <v>0</v>
      </c>
      <c r="T35" s="154">
        <f t="shared" si="9"/>
        <v>0</v>
      </c>
      <c r="U35" s="154">
        <f t="shared" si="10"/>
        <v>0</v>
      </c>
      <c r="V35" s="155">
        <f t="shared" si="11"/>
        <v>0</v>
      </c>
      <c r="W35" s="78"/>
      <c r="X35" s="109"/>
      <c r="Y35" s="119"/>
      <c r="Z35" s="163">
        <f t="shared" si="12"/>
        <v>0</v>
      </c>
      <c r="AA35" s="167"/>
    </row>
    <row r="36" spans="1:27" ht="13.5" x14ac:dyDescent="0.25">
      <c r="A36" s="51">
        <f t="shared" si="0"/>
        <v>43</v>
      </c>
      <c r="B36" s="48" t="str">
        <f t="shared" si="2"/>
        <v>Dimanche</v>
      </c>
      <c r="C36" s="52">
        <f>DATEVALUE(ROWS(C$11:C36)&amp;$H$4&amp;$L$4)</f>
        <v>41938</v>
      </c>
      <c r="D36" s="64" t="str">
        <f t="shared" si="1"/>
        <v>26</v>
      </c>
      <c r="E36" s="63"/>
      <c r="F36" s="84"/>
      <c r="G36" s="78"/>
      <c r="H36" s="63"/>
      <c r="I36" s="53"/>
      <c r="J36" s="104">
        <f t="shared" si="3"/>
        <v>0</v>
      </c>
      <c r="K36" s="96">
        <f t="shared" si="4"/>
        <v>0</v>
      </c>
      <c r="L36" s="75"/>
      <c r="M36" s="62"/>
      <c r="N36" s="156">
        <f t="shared" si="5"/>
        <v>0</v>
      </c>
      <c r="O36" s="154">
        <f t="shared" si="6"/>
        <v>0</v>
      </c>
      <c r="P36" s="154">
        <f t="shared" si="7"/>
        <v>0</v>
      </c>
      <c r="Q36" s="53"/>
      <c r="R36" s="53"/>
      <c r="S36" s="154">
        <f t="shared" si="8"/>
        <v>0</v>
      </c>
      <c r="T36" s="154">
        <f t="shared" si="9"/>
        <v>0</v>
      </c>
      <c r="U36" s="154">
        <f t="shared" si="10"/>
        <v>0</v>
      </c>
      <c r="V36" s="155">
        <f t="shared" si="11"/>
        <v>0</v>
      </c>
      <c r="W36" s="78"/>
      <c r="X36" s="109"/>
      <c r="Y36" s="119"/>
      <c r="Z36" s="163">
        <f t="shared" si="12"/>
        <v>0</v>
      </c>
      <c r="AA36" s="167"/>
    </row>
    <row r="37" spans="1:27" ht="13.5" x14ac:dyDescent="0.25">
      <c r="A37" s="51">
        <f t="shared" si="0"/>
        <v>44</v>
      </c>
      <c r="B37" s="48" t="str">
        <f t="shared" si="2"/>
        <v>Lundi</v>
      </c>
      <c r="C37" s="52">
        <f>DATEVALUE(ROWS(C$11:C37)&amp;$H$4&amp;$L$4)</f>
        <v>41939</v>
      </c>
      <c r="D37" s="64" t="str">
        <f t="shared" si="1"/>
        <v>27</v>
      </c>
      <c r="E37" s="63"/>
      <c r="F37" s="84"/>
      <c r="G37" s="78"/>
      <c r="H37" s="63"/>
      <c r="I37" s="53"/>
      <c r="J37" s="104">
        <f t="shared" si="3"/>
        <v>0</v>
      </c>
      <c r="K37" s="96">
        <f t="shared" si="4"/>
        <v>0</v>
      </c>
      <c r="L37" s="75"/>
      <c r="M37" s="62"/>
      <c r="N37" s="156">
        <f t="shared" si="5"/>
        <v>0</v>
      </c>
      <c r="O37" s="154">
        <f t="shared" si="6"/>
        <v>0</v>
      </c>
      <c r="P37" s="154">
        <f t="shared" si="7"/>
        <v>0</v>
      </c>
      <c r="Q37" s="53"/>
      <c r="R37" s="53"/>
      <c r="S37" s="154">
        <f t="shared" si="8"/>
        <v>0</v>
      </c>
      <c r="T37" s="154">
        <f t="shared" si="9"/>
        <v>0</v>
      </c>
      <c r="U37" s="154">
        <f t="shared" si="10"/>
        <v>0</v>
      </c>
      <c r="V37" s="155">
        <f t="shared" si="11"/>
        <v>0</v>
      </c>
      <c r="W37" s="78"/>
      <c r="X37" s="109"/>
      <c r="Y37" s="119"/>
      <c r="Z37" s="163">
        <f t="shared" si="12"/>
        <v>0</v>
      </c>
      <c r="AA37" s="167"/>
    </row>
    <row r="38" spans="1:27" ht="13.5" x14ac:dyDescent="0.25">
      <c r="A38" s="51">
        <f t="shared" si="0"/>
        <v>44</v>
      </c>
      <c r="B38" s="48" t="str">
        <f t="shared" si="2"/>
        <v>Mardi</v>
      </c>
      <c r="C38" s="52">
        <f>DATEVALUE(ROWS(C$11:C38)&amp;$H$4&amp;$L$4)</f>
        <v>41940</v>
      </c>
      <c r="D38" s="64" t="str">
        <f t="shared" si="1"/>
        <v>28</v>
      </c>
      <c r="E38" s="63"/>
      <c r="F38" s="84"/>
      <c r="G38" s="78"/>
      <c r="H38" s="63"/>
      <c r="I38" s="53"/>
      <c r="J38" s="104">
        <f t="shared" si="3"/>
        <v>0</v>
      </c>
      <c r="K38" s="96">
        <f t="shared" si="4"/>
        <v>0</v>
      </c>
      <c r="L38" s="75"/>
      <c r="M38" s="62"/>
      <c r="N38" s="156">
        <f t="shared" si="5"/>
        <v>0</v>
      </c>
      <c r="O38" s="154">
        <f t="shared" si="6"/>
        <v>0</v>
      </c>
      <c r="P38" s="154">
        <f t="shared" si="7"/>
        <v>0</v>
      </c>
      <c r="Q38" s="53"/>
      <c r="R38" s="53"/>
      <c r="S38" s="154">
        <f t="shared" si="8"/>
        <v>0</v>
      </c>
      <c r="T38" s="154">
        <f t="shared" si="9"/>
        <v>0</v>
      </c>
      <c r="U38" s="154">
        <f t="shared" si="10"/>
        <v>0</v>
      </c>
      <c r="V38" s="155">
        <f t="shared" si="11"/>
        <v>0</v>
      </c>
      <c r="W38" s="78"/>
      <c r="X38" s="109"/>
      <c r="Y38" s="119"/>
      <c r="Z38" s="163">
        <f t="shared" si="12"/>
        <v>0</v>
      </c>
      <c r="AA38" s="167"/>
    </row>
    <row r="39" spans="1:27" ht="13.5" x14ac:dyDescent="0.25">
      <c r="A39" s="51">
        <f t="shared" si="0"/>
        <v>44</v>
      </c>
      <c r="B39" s="48" t="str">
        <f t="shared" si="2"/>
        <v>Mercredi</v>
      </c>
      <c r="C39" s="52">
        <f>DATEVALUE(ROWS(C$11:C39)&amp;$H$4&amp;$L$4)</f>
        <v>41941</v>
      </c>
      <c r="D39" s="64" t="str">
        <f t="shared" si="1"/>
        <v>29</v>
      </c>
      <c r="E39" s="63"/>
      <c r="F39" s="84"/>
      <c r="G39" s="78"/>
      <c r="H39" s="63"/>
      <c r="I39" s="53"/>
      <c r="J39" s="104">
        <f t="shared" si="3"/>
        <v>0</v>
      </c>
      <c r="K39" s="96">
        <f t="shared" si="4"/>
        <v>0</v>
      </c>
      <c r="L39" s="75"/>
      <c r="M39" s="62"/>
      <c r="N39" s="156">
        <f t="shared" si="5"/>
        <v>0</v>
      </c>
      <c r="O39" s="154">
        <f t="shared" si="6"/>
        <v>0</v>
      </c>
      <c r="P39" s="154">
        <f t="shared" si="7"/>
        <v>0</v>
      </c>
      <c r="Q39" s="53"/>
      <c r="R39" s="53"/>
      <c r="S39" s="154">
        <f t="shared" si="8"/>
        <v>0</v>
      </c>
      <c r="T39" s="154">
        <f t="shared" si="9"/>
        <v>0</v>
      </c>
      <c r="U39" s="154">
        <f t="shared" si="10"/>
        <v>0</v>
      </c>
      <c r="V39" s="155">
        <f t="shared" si="11"/>
        <v>0</v>
      </c>
      <c r="W39" s="78"/>
      <c r="X39" s="109"/>
      <c r="Y39" s="119"/>
      <c r="Z39" s="163">
        <f t="shared" si="12"/>
        <v>0</v>
      </c>
      <c r="AA39" s="167"/>
    </row>
    <row r="40" spans="1:27" ht="13.5" x14ac:dyDescent="0.25">
      <c r="A40" s="51">
        <f t="shared" si="0"/>
        <v>44</v>
      </c>
      <c r="B40" s="48" t="str">
        <f t="shared" si="2"/>
        <v>Jeudi</v>
      </c>
      <c r="C40" s="52">
        <f>DATEVALUE(ROWS(C$11:C40)&amp;$H$4&amp;$L$4)</f>
        <v>41942</v>
      </c>
      <c r="D40" s="64" t="str">
        <f t="shared" si="1"/>
        <v>30</v>
      </c>
      <c r="E40" s="63"/>
      <c r="F40" s="84"/>
      <c r="G40" s="78"/>
      <c r="H40" s="63"/>
      <c r="I40" s="53"/>
      <c r="J40" s="104">
        <f t="shared" si="3"/>
        <v>0</v>
      </c>
      <c r="K40" s="96">
        <f t="shared" si="4"/>
        <v>0</v>
      </c>
      <c r="L40" s="75"/>
      <c r="M40" s="62"/>
      <c r="N40" s="156">
        <f t="shared" si="5"/>
        <v>0</v>
      </c>
      <c r="O40" s="154">
        <f t="shared" si="6"/>
        <v>0</v>
      </c>
      <c r="P40" s="154">
        <f t="shared" si="7"/>
        <v>0</v>
      </c>
      <c r="Q40" s="53"/>
      <c r="R40" s="53"/>
      <c r="S40" s="154">
        <f t="shared" si="8"/>
        <v>0</v>
      </c>
      <c r="T40" s="154">
        <f t="shared" si="9"/>
        <v>0</v>
      </c>
      <c r="U40" s="154">
        <f t="shared" si="10"/>
        <v>0</v>
      </c>
      <c r="V40" s="155">
        <f t="shared" si="11"/>
        <v>0</v>
      </c>
      <c r="W40" s="78"/>
      <c r="X40" s="109"/>
      <c r="Y40" s="119"/>
      <c r="Z40" s="163">
        <f t="shared" si="12"/>
        <v>0</v>
      </c>
      <c r="AA40" s="167"/>
    </row>
    <row r="41" spans="1:27" ht="14.25" thickBot="1" x14ac:dyDescent="0.3">
      <c r="A41" s="51">
        <f t="shared" si="0"/>
        <v>44</v>
      </c>
      <c r="B41" s="48" t="str">
        <f t="shared" si="2"/>
        <v>Vendredi</v>
      </c>
      <c r="C41" s="52">
        <f>DATEVALUE(ROWS(C$11:C41)&amp;$H$4&amp;$L$4)</f>
        <v>41943</v>
      </c>
      <c r="D41" s="65" t="str">
        <f t="shared" si="1"/>
        <v>31</v>
      </c>
      <c r="E41" s="66"/>
      <c r="F41" s="85"/>
      <c r="G41" s="107"/>
      <c r="H41" s="66"/>
      <c r="I41" s="67"/>
      <c r="J41" s="104">
        <f t="shared" si="3"/>
        <v>0</v>
      </c>
      <c r="K41" s="96">
        <f t="shared" si="4"/>
        <v>0</v>
      </c>
      <c r="L41" s="106"/>
      <c r="M41" s="69"/>
      <c r="N41" s="156">
        <f t="shared" si="5"/>
        <v>0</v>
      </c>
      <c r="O41" s="154">
        <f t="shared" si="6"/>
        <v>0</v>
      </c>
      <c r="P41" s="154">
        <f t="shared" si="7"/>
        <v>0</v>
      </c>
      <c r="Q41" s="67"/>
      <c r="R41" s="67"/>
      <c r="S41" s="154">
        <f t="shared" si="8"/>
        <v>0</v>
      </c>
      <c r="T41" s="154">
        <f t="shared" si="9"/>
        <v>0</v>
      </c>
      <c r="U41" s="154">
        <f t="shared" si="10"/>
        <v>0</v>
      </c>
      <c r="V41" s="155">
        <f t="shared" si="11"/>
        <v>0</v>
      </c>
      <c r="W41" s="107"/>
      <c r="X41" s="110"/>
      <c r="Y41" s="12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70" t="s">
        <v>41</v>
      </c>
      <c r="E42" s="71">
        <f>SUM(E11:E41)</f>
        <v>0</v>
      </c>
      <c r="F42" s="88">
        <f t="shared" ref="F42:Y42" si="16">SUM(F11:F41)</f>
        <v>0</v>
      </c>
      <c r="G42" s="44">
        <f t="shared" si="16"/>
        <v>0</v>
      </c>
      <c r="H42" s="71">
        <f t="shared" si="16"/>
        <v>0</v>
      </c>
      <c r="I42" s="73"/>
      <c r="J42" s="72">
        <f t="shared" si="16"/>
        <v>0</v>
      </c>
      <c r="K42" s="88">
        <f t="shared" si="16"/>
        <v>0</v>
      </c>
      <c r="L42" s="86">
        <f t="shared" si="16"/>
        <v>0</v>
      </c>
      <c r="M42" s="87"/>
      <c r="N42" s="71">
        <f t="shared" si="16"/>
        <v>0</v>
      </c>
      <c r="O42" s="72">
        <f t="shared" si="16"/>
        <v>0</v>
      </c>
      <c r="P42" s="72">
        <f t="shared" si="16"/>
        <v>0</v>
      </c>
      <c r="Q42" s="72">
        <f t="shared" si="16"/>
        <v>0</v>
      </c>
      <c r="R42" s="73"/>
      <c r="S42" s="72">
        <f t="shared" si="16"/>
        <v>0</v>
      </c>
      <c r="T42" s="72">
        <f t="shared" si="16"/>
        <v>0</v>
      </c>
      <c r="U42" s="72">
        <f t="shared" si="16"/>
        <v>0</v>
      </c>
      <c r="V42" s="88">
        <f t="shared" si="16"/>
        <v>0</v>
      </c>
      <c r="W42" s="44">
        <f t="shared" si="16"/>
        <v>0</v>
      </c>
      <c r="X42" s="111">
        <f t="shared" si="16"/>
        <v>0</v>
      </c>
      <c r="Y42" s="44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74" t="s">
        <v>66</v>
      </c>
      <c r="E44" s="175"/>
      <c r="F44" s="175"/>
      <c r="G44" s="176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69" t="s">
        <v>70</v>
      </c>
      <c r="X44" s="169"/>
      <c r="Y44" s="173"/>
      <c r="Z44" s="44">
        <f>AD26</f>
        <v>0</v>
      </c>
      <c r="AA44" s="117"/>
    </row>
    <row r="45" spans="1:27" ht="13.5" x14ac:dyDescent="0.25">
      <c r="D45" s="36" t="s">
        <v>56</v>
      </c>
      <c r="E45" s="195" t="s">
        <v>36</v>
      </c>
      <c r="F45" s="195"/>
      <c r="G45" s="196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95" t="s">
        <v>48</v>
      </c>
      <c r="F46" s="195"/>
      <c r="G46" s="196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206" t="s">
        <v>67</v>
      </c>
      <c r="J47" s="207"/>
      <c r="K47" s="207"/>
      <c r="L47" s="207"/>
      <c r="M47" s="207"/>
      <c r="N47" s="207"/>
      <c r="O47" s="207"/>
      <c r="P47" s="207"/>
      <c r="Q47" s="208"/>
      <c r="R47" s="206" t="s">
        <v>72</v>
      </c>
      <c r="S47" s="207"/>
      <c r="T47" s="207"/>
      <c r="U47" s="207"/>
      <c r="V47" s="207"/>
      <c r="W47" s="207"/>
      <c r="X47" s="207"/>
      <c r="Y47" s="208"/>
      <c r="Z47" s="57"/>
      <c r="AA47" s="157"/>
    </row>
    <row r="48" spans="1:27" ht="13.5" x14ac:dyDescent="0.25">
      <c r="D48" s="36" t="s">
        <v>54</v>
      </c>
      <c r="E48" s="202" t="s">
        <v>37</v>
      </c>
      <c r="F48" s="202"/>
      <c r="G48" s="203"/>
      <c r="H48" s="38"/>
      <c r="I48" s="197"/>
      <c r="J48" s="198"/>
      <c r="K48" s="198"/>
      <c r="L48" s="198"/>
      <c r="M48" s="198"/>
      <c r="N48" s="198"/>
      <c r="O48" s="198"/>
      <c r="P48" s="198"/>
      <c r="Q48" s="173"/>
      <c r="R48" s="197"/>
      <c r="S48" s="198"/>
      <c r="T48" s="198"/>
      <c r="U48" s="198"/>
      <c r="V48" s="198"/>
      <c r="W48" s="198"/>
      <c r="X48" s="198"/>
      <c r="Y48" s="173"/>
      <c r="Z48" s="57"/>
      <c r="AA48" s="157"/>
    </row>
    <row r="49" spans="4:27" ht="13.5" x14ac:dyDescent="0.25">
      <c r="D49" s="36" t="s">
        <v>58</v>
      </c>
      <c r="E49" s="195" t="s">
        <v>49</v>
      </c>
      <c r="F49" s="195"/>
      <c r="G49" s="196"/>
      <c r="H49" s="38"/>
      <c r="I49" s="197"/>
      <c r="J49" s="198"/>
      <c r="K49" s="198"/>
      <c r="L49" s="198"/>
      <c r="M49" s="198"/>
      <c r="N49" s="198"/>
      <c r="O49" s="198"/>
      <c r="P49" s="198"/>
      <c r="Q49" s="173"/>
      <c r="R49" s="197"/>
      <c r="S49" s="198"/>
      <c r="T49" s="198"/>
      <c r="U49" s="198"/>
      <c r="V49" s="198"/>
      <c r="W49" s="198"/>
      <c r="X49" s="198"/>
      <c r="Y49" s="173"/>
      <c r="Z49" s="57"/>
      <c r="AA49" s="157"/>
    </row>
    <row r="50" spans="4:27" ht="13.5" x14ac:dyDescent="0.25">
      <c r="D50" s="36" t="s">
        <v>59</v>
      </c>
      <c r="E50" s="195" t="s">
        <v>50</v>
      </c>
      <c r="F50" s="195"/>
      <c r="G50" s="196"/>
      <c r="H50" s="38"/>
      <c r="I50" s="197"/>
      <c r="J50" s="198"/>
      <c r="K50" s="198"/>
      <c r="L50" s="198"/>
      <c r="M50" s="198"/>
      <c r="N50" s="198"/>
      <c r="O50" s="198"/>
      <c r="P50" s="198"/>
      <c r="Q50" s="173"/>
      <c r="R50" s="197"/>
      <c r="S50" s="198"/>
      <c r="T50" s="198"/>
      <c r="U50" s="198"/>
      <c r="V50" s="198"/>
      <c r="W50" s="198"/>
      <c r="X50" s="198"/>
      <c r="Y50" s="173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97"/>
      <c r="J51" s="198"/>
      <c r="K51" s="198"/>
      <c r="L51" s="198"/>
      <c r="M51" s="198"/>
      <c r="N51" s="198"/>
      <c r="O51" s="198"/>
      <c r="P51" s="198"/>
      <c r="Q51" s="173"/>
      <c r="R51" s="197"/>
      <c r="S51" s="198"/>
      <c r="T51" s="198"/>
      <c r="U51" s="198"/>
      <c r="V51" s="198"/>
      <c r="W51" s="198"/>
      <c r="X51" s="198"/>
      <c r="Y51" s="173"/>
      <c r="Z51" s="57"/>
      <c r="AA51" s="157"/>
    </row>
    <row r="52" spans="4:27" ht="14.25" thickBot="1" x14ac:dyDescent="0.3">
      <c r="D52" s="36" t="s">
        <v>51</v>
      </c>
      <c r="E52" s="195" t="s">
        <v>52</v>
      </c>
      <c r="F52" s="195"/>
      <c r="G52" s="196"/>
      <c r="H52" s="35"/>
      <c r="I52" s="199"/>
      <c r="J52" s="200"/>
      <c r="K52" s="200"/>
      <c r="L52" s="200"/>
      <c r="M52" s="200"/>
      <c r="N52" s="200"/>
      <c r="O52" s="200"/>
      <c r="P52" s="200"/>
      <c r="Q52" s="201"/>
      <c r="R52" s="199"/>
      <c r="S52" s="200"/>
      <c r="T52" s="200"/>
      <c r="U52" s="200"/>
      <c r="V52" s="200"/>
      <c r="W52" s="200"/>
      <c r="X52" s="200"/>
      <c r="Y52" s="201"/>
      <c r="Z52" s="57"/>
      <c r="AA52" s="157"/>
    </row>
    <row r="53" spans="4:27" ht="13.5" x14ac:dyDescent="0.25">
      <c r="D53" s="36" t="s">
        <v>64</v>
      </c>
      <c r="E53" s="195" t="s">
        <v>65</v>
      </c>
      <c r="F53" s="195"/>
      <c r="G53" s="196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95" t="s">
        <v>53</v>
      </c>
      <c r="F54" s="195"/>
      <c r="G54" s="196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95" t="s">
        <v>55</v>
      </c>
      <c r="F55" s="195"/>
      <c r="G55" s="196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70" t="s">
        <v>71</v>
      </c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60"/>
    </row>
  </sheetData>
  <sheetProtection selectLockedCells="1"/>
  <mergeCells count="38"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  <mergeCell ref="AA9:AA10"/>
    <mergeCell ref="W44:Y44"/>
    <mergeCell ref="X9:X10"/>
    <mergeCell ref="Y9:Y10"/>
    <mergeCell ref="Q9:R10"/>
    <mergeCell ref="W9:W10"/>
    <mergeCell ref="Z9:Z10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D1:Z1"/>
    <mergeCell ref="D2:Z2"/>
    <mergeCell ref="D6:F6"/>
    <mergeCell ref="G6:W6"/>
    <mergeCell ref="H3:I3"/>
    <mergeCell ref="L3:M3"/>
    <mergeCell ref="H4:I4"/>
    <mergeCell ref="L4:M4"/>
  </mergeCells>
  <conditionalFormatting sqref="AY5:JN16">
    <cfRule type="expression" dxfId="32" priority="1" stopIfTrue="1">
      <formula>OR(WEEKDAY(AY5&amp;AY$3)=1,WEEKDAY(AY5&amp;AY$3)=7)</formula>
    </cfRule>
  </conditionalFormatting>
  <conditionalFormatting sqref="A11:AA41">
    <cfRule type="expression" dxfId="31" priority="2" stopIfTrue="1">
      <formula>ISERR($C11/$L$4)</formula>
    </cfRule>
    <cfRule type="expression" dxfId="30" priority="3" stopIfTrue="1">
      <formula>OR(WEEKDAY($C11)=1,WEEKDAY($C11)=7)</formula>
    </cfRule>
    <cfRule type="expression" dxfId="29" priority="4" stopIfTrue="1">
      <formula>COUNTIF(Fériés,TEXT($C11,"j mmmm"))</formula>
    </cfRule>
  </conditionalFormatting>
  <conditionalFormatting sqref="AM11:AX18">
    <cfRule type="expression" dxfId="28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68" t="s">
        <v>29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58"/>
      <c r="AB1" s="18"/>
      <c r="AC1" s="18"/>
      <c r="AD1" s="18"/>
      <c r="AE1" s="18"/>
      <c r="AF1" s="18"/>
    </row>
    <row r="2" spans="1:274" ht="13.5" x14ac:dyDescent="0.25">
      <c r="C2" s="8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59"/>
    </row>
    <row r="3" spans="1:274" s="6" customFormat="1" ht="13.5" x14ac:dyDescent="0.25">
      <c r="D3" s="26"/>
      <c r="E3" s="27"/>
      <c r="F3" s="27"/>
      <c r="G3" s="27"/>
      <c r="H3" s="177" t="s">
        <v>0</v>
      </c>
      <c r="I3" s="177"/>
      <c r="J3" s="26"/>
      <c r="K3" s="26"/>
      <c r="L3" s="177" t="s">
        <v>1</v>
      </c>
      <c r="M3" s="177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178" t="s">
        <v>24</v>
      </c>
      <c r="I4" s="178"/>
      <c r="J4" s="165"/>
      <c r="K4" s="165"/>
      <c r="L4" s="178">
        <v>2014</v>
      </c>
      <c r="M4" s="178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180" t="s">
        <v>30</v>
      </c>
      <c r="E6" s="180"/>
      <c r="F6" s="180"/>
      <c r="G6" s="179" t="str">
        <f>OCTOBRE!G6</f>
        <v>MARTIN Grégory</v>
      </c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185" t="s">
        <v>86</v>
      </c>
      <c r="F7" s="185"/>
      <c r="G7" s="185"/>
      <c r="H7" s="185"/>
      <c r="I7" s="210" t="str">
        <f>OCTOBRE!I7</f>
        <v xml:space="preserve"> </v>
      </c>
      <c r="J7" s="210"/>
      <c r="K7" s="210"/>
      <c r="L7" s="210"/>
      <c r="M7" s="210"/>
      <c r="N7" s="210"/>
      <c r="O7" s="210"/>
      <c r="P7" s="210"/>
      <c r="Q7" s="210"/>
      <c r="R7" s="210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9" t="s">
        <v>31</v>
      </c>
      <c r="E9" s="223" t="s">
        <v>32</v>
      </c>
      <c r="F9" s="224"/>
      <c r="G9" s="183" t="s">
        <v>46</v>
      </c>
      <c r="H9" s="211" t="s">
        <v>43</v>
      </c>
      <c r="I9" s="212"/>
      <c r="J9" s="60" t="s">
        <v>36</v>
      </c>
      <c r="K9" s="60" t="s">
        <v>63</v>
      </c>
      <c r="L9" s="191" t="s">
        <v>44</v>
      </c>
      <c r="M9" s="192"/>
      <c r="N9" s="60"/>
      <c r="O9" s="60"/>
      <c r="P9" s="60"/>
      <c r="Q9" s="217" t="s">
        <v>47</v>
      </c>
      <c r="R9" s="212"/>
      <c r="S9" s="61"/>
      <c r="T9" s="61"/>
      <c r="U9" s="61"/>
      <c r="V9" s="60"/>
      <c r="W9" s="183" t="s">
        <v>38</v>
      </c>
      <c r="X9" s="181" t="s">
        <v>39</v>
      </c>
      <c r="Y9" s="215" t="s">
        <v>40</v>
      </c>
      <c r="Z9" s="171" t="s">
        <v>42</v>
      </c>
      <c r="AA9" s="204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6" t="s">
        <v>7</v>
      </c>
      <c r="C10" s="186"/>
      <c r="D10" s="190"/>
      <c r="E10" s="105" t="s">
        <v>33</v>
      </c>
      <c r="F10" s="116" t="s">
        <v>34</v>
      </c>
      <c r="G10" s="184"/>
      <c r="H10" s="213"/>
      <c r="I10" s="214"/>
      <c r="J10" s="102"/>
      <c r="K10" s="102"/>
      <c r="L10" s="193"/>
      <c r="M10" s="194"/>
      <c r="N10" s="102" t="s">
        <v>54</v>
      </c>
      <c r="O10" s="102" t="s">
        <v>58</v>
      </c>
      <c r="P10" s="102" t="s">
        <v>59</v>
      </c>
      <c r="Q10" s="218"/>
      <c r="R10" s="214"/>
      <c r="S10" s="103" t="s">
        <v>51</v>
      </c>
      <c r="T10" s="103" t="s">
        <v>64</v>
      </c>
      <c r="U10" s="103" t="s">
        <v>60</v>
      </c>
      <c r="V10" s="102" t="s">
        <v>87</v>
      </c>
      <c r="W10" s="184"/>
      <c r="X10" s="182"/>
      <c r="Y10" s="216"/>
      <c r="Z10" s="172"/>
      <c r="AA10" s="205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44</v>
      </c>
      <c r="B11" s="48" t="str">
        <f>PROPER(TEXT(C11,"jjjj"))</f>
        <v>Samedi</v>
      </c>
      <c r="C11" s="52">
        <f>DATEVALUE(ROWS(C$11:C11)&amp;$H$4&amp;$L$4)</f>
        <v>41944</v>
      </c>
      <c r="D11" s="90" t="str">
        <f t="shared" ref="D11:D41" si="1">TEXT(C11,"jj")</f>
        <v>01</v>
      </c>
      <c r="E11" s="97"/>
      <c r="F11" s="99"/>
      <c r="G11" s="93"/>
      <c r="H11" s="97"/>
      <c r="I11" s="104"/>
      <c r="J11" s="104">
        <f>IF(I11="AL",H11,)</f>
        <v>0</v>
      </c>
      <c r="K11" s="96">
        <f>IF(I11="VA",H11,)</f>
        <v>0</v>
      </c>
      <c r="L11" s="91"/>
      <c r="M11" s="92"/>
      <c r="N11" s="156">
        <f>IF(M11="RE",L11,)</f>
        <v>0</v>
      </c>
      <c r="O11" s="154">
        <f>IF(M11="PV",L11,)</f>
        <v>0</v>
      </c>
      <c r="P11" s="154">
        <f>IF(M11="BV",L11,)</f>
        <v>0</v>
      </c>
      <c r="Q11" s="98"/>
      <c r="R11" s="98"/>
      <c r="S11" s="154">
        <f>IF(R11="AP",Q11,)</f>
        <v>0</v>
      </c>
      <c r="T11" s="154">
        <f>IF(R11="AD",Q11,)</f>
        <v>0</v>
      </c>
      <c r="U11" s="154">
        <f>IF(R11="SE",Q11,)</f>
        <v>0</v>
      </c>
      <c r="V11" s="155">
        <f>IF(R11="RN",Q11,)</f>
        <v>0</v>
      </c>
      <c r="W11" s="93"/>
      <c r="X11" s="108"/>
      <c r="Y11" s="11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44</v>
      </c>
      <c r="B12" s="48" t="str">
        <f t="shared" ref="B12:B41" si="2">PROPER(TEXT(C12,"jjjj"))</f>
        <v>Dimanche</v>
      </c>
      <c r="C12" s="52">
        <f>DATEVALUE(ROWS(C$11:C12)&amp;$H$4&amp;$L$4)</f>
        <v>41945</v>
      </c>
      <c r="D12" s="64" t="str">
        <f t="shared" si="1"/>
        <v>02</v>
      </c>
      <c r="E12" s="63"/>
      <c r="F12" s="84"/>
      <c r="G12" s="78"/>
      <c r="H12" s="63"/>
      <c r="I12" s="53"/>
      <c r="J12" s="104">
        <f t="shared" ref="J12:J41" si="3">IF(I12="AL",H12,)</f>
        <v>0</v>
      </c>
      <c r="K12" s="96">
        <f t="shared" ref="K12:K41" si="4">IF(I12="VA",H12,)</f>
        <v>0</v>
      </c>
      <c r="L12" s="75"/>
      <c r="M12" s="62"/>
      <c r="N12" s="156">
        <f t="shared" ref="N12:N41" si="5">IF(M12="RE",L12,)</f>
        <v>0</v>
      </c>
      <c r="O12" s="154">
        <f t="shared" ref="O12:O41" si="6">IF(M12="PV",L12,)</f>
        <v>0</v>
      </c>
      <c r="P12" s="154">
        <f t="shared" ref="P12:P41" si="7">IF(M12="BV",L12,)</f>
        <v>0</v>
      </c>
      <c r="Q12" s="53"/>
      <c r="R12" s="53"/>
      <c r="S12" s="154">
        <f t="shared" ref="S12:S41" si="8">IF(R12="AP",Q12,)</f>
        <v>0</v>
      </c>
      <c r="T12" s="154">
        <f t="shared" ref="T12:T41" si="9">IF(R12="AD",Q12,)</f>
        <v>0</v>
      </c>
      <c r="U12" s="154">
        <f t="shared" ref="U12:U41" si="10">IF(R12="SE",Q12,)</f>
        <v>0</v>
      </c>
      <c r="V12" s="155">
        <f t="shared" ref="V12:V41" si="11">IF(R12="RN",Q12,)</f>
        <v>0</v>
      </c>
      <c r="W12" s="78"/>
      <c r="X12" s="109"/>
      <c r="Y12" s="11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45</v>
      </c>
      <c r="B13" s="48" t="str">
        <f t="shared" si="2"/>
        <v>Lundi</v>
      </c>
      <c r="C13" s="52">
        <f>DATEVALUE(ROWS(C$11:C13)&amp;$H$4&amp;$L$4)</f>
        <v>41946</v>
      </c>
      <c r="D13" s="64" t="str">
        <f t="shared" si="1"/>
        <v>03</v>
      </c>
      <c r="E13" s="63"/>
      <c r="F13" s="84"/>
      <c r="G13" s="78"/>
      <c r="H13" s="63"/>
      <c r="I13" s="53"/>
      <c r="J13" s="104">
        <f t="shared" si="3"/>
        <v>0</v>
      </c>
      <c r="K13" s="96">
        <f t="shared" si="4"/>
        <v>0</v>
      </c>
      <c r="L13" s="75"/>
      <c r="M13" s="62"/>
      <c r="N13" s="156">
        <f t="shared" si="5"/>
        <v>0</v>
      </c>
      <c r="O13" s="154">
        <f t="shared" si="6"/>
        <v>0</v>
      </c>
      <c r="P13" s="154">
        <f t="shared" si="7"/>
        <v>0</v>
      </c>
      <c r="Q13" s="53"/>
      <c r="R13" s="53"/>
      <c r="S13" s="154">
        <f t="shared" si="8"/>
        <v>0</v>
      </c>
      <c r="T13" s="154">
        <f t="shared" si="9"/>
        <v>0</v>
      </c>
      <c r="U13" s="154">
        <f t="shared" si="10"/>
        <v>0</v>
      </c>
      <c r="V13" s="155">
        <f t="shared" si="11"/>
        <v>0</v>
      </c>
      <c r="W13" s="78"/>
      <c r="X13" s="109"/>
      <c r="Y13" s="11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45</v>
      </c>
      <c r="B14" s="48" t="str">
        <f t="shared" si="2"/>
        <v>Mardi</v>
      </c>
      <c r="C14" s="52">
        <f>DATEVALUE(ROWS(C$11:C14)&amp;$H$4&amp;$L$4)</f>
        <v>41947</v>
      </c>
      <c r="D14" s="64" t="str">
        <f t="shared" si="1"/>
        <v>04</v>
      </c>
      <c r="E14" s="63"/>
      <c r="F14" s="84"/>
      <c r="G14" s="78"/>
      <c r="H14" s="63"/>
      <c r="I14" s="53"/>
      <c r="J14" s="104">
        <f t="shared" si="3"/>
        <v>0</v>
      </c>
      <c r="K14" s="96">
        <f t="shared" si="4"/>
        <v>0</v>
      </c>
      <c r="L14" s="75"/>
      <c r="M14" s="62"/>
      <c r="N14" s="156">
        <f t="shared" si="5"/>
        <v>0</v>
      </c>
      <c r="O14" s="154">
        <f t="shared" si="6"/>
        <v>0</v>
      </c>
      <c r="P14" s="154">
        <f t="shared" si="7"/>
        <v>0</v>
      </c>
      <c r="Q14" s="53"/>
      <c r="R14" s="53"/>
      <c r="S14" s="154">
        <f t="shared" si="8"/>
        <v>0</v>
      </c>
      <c r="T14" s="154">
        <f t="shared" si="9"/>
        <v>0</v>
      </c>
      <c r="U14" s="154">
        <f t="shared" si="10"/>
        <v>0</v>
      </c>
      <c r="V14" s="155">
        <f t="shared" si="11"/>
        <v>0</v>
      </c>
      <c r="W14" s="78"/>
      <c r="X14" s="109"/>
      <c r="Y14" s="11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45</v>
      </c>
      <c r="B15" s="48" t="str">
        <f t="shared" si="2"/>
        <v>Mercredi</v>
      </c>
      <c r="C15" s="52">
        <f>DATEVALUE(ROWS(C$11:C15)&amp;$H$4&amp;$L$4)</f>
        <v>41948</v>
      </c>
      <c r="D15" s="64" t="str">
        <f t="shared" si="1"/>
        <v>05</v>
      </c>
      <c r="E15" s="63"/>
      <c r="F15" s="84"/>
      <c r="G15" s="78"/>
      <c r="H15" s="63"/>
      <c r="I15" s="53"/>
      <c r="J15" s="104">
        <f t="shared" si="3"/>
        <v>0</v>
      </c>
      <c r="K15" s="96">
        <f t="shared" si="4"/>
        <v>0</v>
      </c>
      <c r="L15" s="75"/>
      <c r="M15" s="62"/>
      <c r="N15" s="156">
        <f t="shared" si="5"/>
        <v>0</v>
      </c>
      <c r="O15" s="154">
        <f t="shared" si="6"/>
        <v>0</v>
      </c>
      <c r="P15" s="154">
        <f t="shared" si="7"/>
        <v>0</v>
      </c>
      <c r="Q15" s="53"/>
      <c r="R15" s="53"/>
      <c r="S15" s="154">
        <f t="shared" si="8"/>
        <v>0</v>
      </c>
      <c r="T15" s="154">
        <f t="shared" si="9"/>
        <v>0</v>
      </c>
      <c r="U15" s="154">
        <f t="shared" si="10"/>
        <v>0</v>
      </c>
      <c r="V15" s="155">
        <f t="shared" si="11"/>
        <v>0</v>
      </c>
      <c r="W15" s="78"/>
      <c r="X15" s="109"/>
      <c r="Y15" s="11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45</v>
      </c>
      <c r="B16" s="48" t="str">
        <f t="shared" si="2"/>
        <v>Jeudi</v>
      </c>
      <c r="C16" s="52">
        <f>DATEVALUE(ROWS(C$11:C16)&amp;$H$4&amp;$L$4)</f>
        <v>41949</v>
      </c>
      <c r="D16" s="64" t="str">
        <f t="shared" si="1"/>
        <v>06</v>
      </c>
      <c r="E16" s="63"/>
      <c r="F16" s="84"/>
      <c r="G16" s="78"/>
      <c r="H16" s="63"/>
      <c r="I16" s="53"/>
      <c r="J16" s="104">
        <f t="shared" si="3"/>
        <v>0</v>
      </c>
      <c r="K16" s="96">
        <f t="shared" si="4"/>
        <v>0</v>
      </c>
      <c r="L16" s="75"/>
      <c r="M16" s="62"/>
      <c r="N16" s="156">
        <f t="shared" si="5"/>
        <v>0</v>
      </c>
      <c r="O16" s="154">
        <f t="shared" si="6"/>
        <v>0</v>
      </c>
      <c r="P16" s="154">
        <f t="shared" si="7"/>
        <v>0</v>
      </c>
      <c r="Q16" s="53"/>
      <c r="R16" s="53"/>
      <c r="S16" s="154">
        <f t="shared" si="8"/>
        <v>0</v>
      </c>
      <c r="T16" s="154">
        <f t="shared" si="9"/>
        <v>0</v>
      </c>
      <c r="U16" s="154">
        <f t="shared" si="10"/>
        <v>0</v>
      </c>
      <c r="V16" s="155">
        <f t="shared" si="11"/>
        <v>0</v>
      </c>
      <c r="W16" s="78"/>
      <c r="X16" s="109"/>
      <c r="Y16" s="11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45</v>
      </c>
      <c r="B17" s="48" t="str">
        <f t="shared" si="2"/>
        <v>Vendredi</v>
      </c>
      <c r="C17" s="52">
        <f>DATEVALUE(ROWS(C$11:C17)&amp;$H$4&amp;$L$4)</f>
        <v>41950</v>
      </c>
      <c r="D17" s="64" t="str">
        <f t="shared" si="1"/>
        <v>07</v>
      </c>
      <c r="E17" s="63"/>
      <c r="F17" s="84"/>
      <c r="G17" s="78"/>
      <c r="H17" s="63"/>
      <c r="I17" s="53"/>
      <c r="J17" s="104">
        <f t="shared" si="3"/>
        <v>0</v>
      </c>
      <c r="K17" s="96">
        <f t="shared" si="4"/>
        <v>0</v>
      </c>
      <c r="L17" s="75"/>
      <c r="M17" s="62"/>
      <c r="N17" s="156">
        <f t="shared" si="5"/>
        <v>0</v>
      </c>
      <c r="O17" s="154">
        <f t="shared" si="6"/>
        <v>0</v>
      </c>
      <c r="P17" s="154">
        <f t="shared" si="7"/>
        <v>0</v>
      </c>
      <c r="Q17" s="53"/>
      <c r="R17" s="53"/>
      <c r="S17" s="154">
        <f t="shared" si="8"/>
        <v>0</v>
      </c>
      <c r="T17" s="154">
        <f t="shared" si="9"/>
        <v>0</v>
      </c>
      <c r="U17" s="154">
        <f t="shared" si="10"/>
        <v>0</v>
      </c>
      <c r="V17" s="155">
        <f t="shared" si="11"/>
        <v>0</v>
      </c>
      <c r="W17" s="78"/>
      <c r="X17" s="109"/>
      <c r="Y17" s="11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45</v>
      </c>
      <c r="B18" s="48" t="str">
        <f t="shared" si="2"/>
        <v>Samedi</v>
      </c>
      <c r="C18" s="52">
        <f>DATEVALUE(ROWS(C$11:C18)&amp;$H$4&amp;$L$4)</f>
        <v>41951</v>
      </c>
      <c r="D18" s="64" t="str">
        <f t="shared" si="1"/>
        <v>08</v>
      </c>
      <c r="E18" s="63"/>
      <c r="F18" s="84"/>
      <c r="G18" s="78"/>
      <c r="H18" s="63"/>
      <c r="I18" s="53"/>
      <c r="J18" s="104">
        <f t="shared" si="3"/>
        <v>0</v>
      </c>
      <c r="K18" s="96">
        <f t="shared" si="4"/>
        <v>0</v>
      </c>
      <c r="L18" s="75"/>
      <c r="M18" s="62"/>
      <c r="N18" s="156">
        <f t="shared" si="5"/>
        <v>0</v>
      </c>
      <c r="O18" s="154">
        <f t="shared" si="6"/>
        <v>0</v>
      </c>
      <c r="P18" s="154">
        <f t="shared" si="7"/>
        <v>0</v>
      </c>
      <c r="Q18" s="53"/>
      <c r="R18" s="53"/>
      <c r="S18" s="154">
        <f t="shared" si="8"/>
        <v>0</v>
      </c>
      <c r="T18" s="154">
        <f t="shared" si="9"/>
        <v>0</v>
      </c>
      <c r="U18" s="154">
        <f t="shared" si="10"/>
        <v>0</v>
      </c>
      <c r="V18" s="155">
        <f t="shared" si="11"/>
        <v>0</v>
      </c>
      <c r="W18" s="78"/>
      <c r="X18" s="109"/>
      <c r="Y18" s="11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45</v>
      </c>
      <c r="B19" s="48" t="str">
        <f t="shared" si="2"/>
        <v>Dimanche</v>
      </c>
      <c r="C19" s="52">
        <f>DATEVALUE(ROWS(C$11:C19)&amp;$H$4&amp;$L$4)</f>
        <v>41952</v>
      </c>
      <c r="D19" s="64" t="str">
        <f t="shared" si="1"/>
        <v>09</v>
      </c>
      <c r="E19" s="63"/>
      <c r="F19" s="84"/>
      <c r="G19" s="78"/>
      <c r="H19" s="63"/>
      <c r="I19" s="53"/>
      <c r="J19" s="104">
        <f t="shared" si="3"/>
        <v>0</v>
      </c>
      <c r="K19" s="96">
        <f t="shared" si="4"/>
        <v>0</v>
      </c>
      <c r="L19" s="75"/>
      <c r="M19" s="62"/>
      <c r="N19" s="156">
        <f t="shared" si="5"/>
        <v>0</v>
      </c>
      <c r="O19" s="154">
        <f t="shared" si="6"/>
        <v>0</v>
      </c>
      <c r="P19" s="154">
        <f t="shared" si="7"/>
        <v>0</v>
      </c>
      <c r="Q19" s="53"/>
      <c r="R19" s="53"/>
      <c r="S19" s="154">
        <f t="shared" si="8"/>
        <v>0</v>
      </c>
      <c r="T19" s="154">
        <f t="shared" si="9"/>
        <v>0</v>
      </c>
      <c r="U19" s="154">
        <f t="shared" si="10"/>
        <v>0</v>
      </c>
      <c r="V19" s="155">
        <f t="shared" si="11"/>
        <v>0</v>
      </c>
      <c r="W19" s="78"/>
      <c r="X19" s="109"/>
      <c r="Y19" s="11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46</v>
      </c>
      <c r="B20" s="48" t="str">
        <f t="shared" si="2"/>
        <v>Lundi</v>
      </c>
      <c r="C20" s="52">
        <f>DATEVALUE(ROWS(C$11:C20)&amp;$H$4&amp;$L$4)</f>
        <v>41953</v>
      </c>
      <c r="D20" s="64" t="str">
        <f t="shared" si="1"/>
        <v>10</v>
      </c>
      <c r="E20" s="63"/>
      <c r="F20" s="84"/>
      <c r="G20" s="78"/>
      <c r="H20" s="63"/>
      <c r="I20" s="53"/>
      <c r="J20" s="104">
        <f t="shared" si="3"/>
        <v>0</v>
      </c>
      <c r="K20" s="96">
        <f t="shared" si="4"/>
        <v>0</v>
      </c>
      <c r="L20" s="75"/>
      <c r="M20" s="62"/>
      <c r="N20" s="156">
        <f t="shared" si="5"/>
        <v>0</v>
      </c>
      <c r="O20" s="154">
        <f t="shared" si="6"/>
        <v>0</v>
      </c>
      <c r="P20" s="154">
        <f t="shared" si="7"/>
        <v>0</v>
      </c>
      <c r="Q20" s="53"/>
      <c r="R20" s="53"/>
      <c r="S20" s="154">
        <f t="shared" si="8"/>
        <v>0</v>
      </c>
      <c r="T20" s="154">
        <f t="shared" si="9"/>
        <v>0</v>
      </c>
      <c r="U20" s="154">
        <f t="shared" si="10"/>
        <v>0</v>
      </c>
      <c r="V20" s="155">
        <f t="shared" si="11"/>
        <v>0</v>
      </c>
      <c r="W20" s="78"/>
      <c r="X20" s="109"/>
      <c r="Y20" s="11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46</v>
      </c>
      <c r="B21" s="48" t="str">
        <f t="shared" si="2"/>
        <v>Mardi</v>
      </c>
      <c r="C21" s="52">
        <f>DATEVALUE(ROWS(C$11:C21)&amp;$H$4&amp;$L$4)</f>
        <v>41954</v>
      </c>
      <c r="D21" s="64" t="str">
        <f t="shared" si="1"/>
        <v>11</v>
      </c>
      <c r="E21" s="63"/>
      <c r="F21" s="84"/>
      <c r="G21" s="78"/>
      <c r="H21" s="63"/>
      <c r="I21" s="53"/>
      <c r="J21" s="104">
        <f t="shared" si="3"/>
        <v>0</v>
      </c>
      <c r="K21" s="96">
        <f t="shared" si="4"/>
        <v>0</v>
      </c>
      <c r="L21" s="75"/>
      <c r="M21" s="62"/>
      <c r="N21" s="156">
        <f t="shared" si="5"/>
        <v>0</v>
      </c>
      <c r="O21" s="154">
        <f t="shared" si="6"/>
        <v>0</v>
      </c>
      <c r="P21" s="154">
        <f t="shared" si="7"/>
        <v>0</v>
      </c>
      <c r="Q21" s="53"/>
      <c r="R21" s="53"/>
      <c r="S21" s="154">
        <f t="shared" si="8"/>
        <v>0</v>
      </c>
      <c r="T21" s="154">
        <f t="shared" si="9"/>
        <v>0</v>
      </c>
      <c r="U21" s="154">
        <f t="shared" si="10"/>
        <v>0</v>
      </c>
      <c r="V21" s="155">
        <f t="shared" si="11"/>
        <v>0</v>
      </c>
      <c r="W21" s="78"/>
      <c r="X21" s="109"/>
      <c r="Y21" s="11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46</v>
      </c>
      <c r="B22" s="48" t="str">
        <f t="shared" si="2"/>
        <v>Mercredi</v>
      </c>
      <c r="C22" s="52">
        <f>DATEVALUE(ROWS(C$11:C22)&amp;$H$4&amp;$L$4)</f>
        <v>41955</v>
      </c>
      <c r="D22" s="64" t="str">
        <f t="shared" si="1"/>
        <v>12</v>
      </c>
      <c r="E22" s="63"/>
      <c r="F22" s="84"/>
      <c r="G22" s="78"/>
      <c r="H22" s="63"/>
      <c r="I22" s="53"/>
      <c r="J22" s="104">
        <f t="shared" si="3"/>
        <v>0</v>
      </c>
      <c r="K22" s="96">
        <f t="shared" si="4"/>
        <v>0</v>
      </c>
      <c r="L22" s="75"/>
      <c r="M22" s="62"/>
      <c r="N22" s="156">
        <f t="shared" si="5"/>
        <v>0</v>
      </c>
      <c r="O22" s="154">
        <f t="shared" si="6"/>
        <v>0</v>
      </c>
      <c r="P22" s="154">
        <f t="shared" si="7"/>
        <v>0</v>
      </c>
      <c r="Q22" s="53"/>
      <c r="R22" s="53"/>
      <c r="S22" s="154">
        <f t="shared" si="8"/>
        <v>0</v>
      </c>
      <c r="T22" s="154">
        <f t="shared" si="9"/>
        <v>0</v>
      </c>
      <c r="U22" s="154">
        <f t="shared" si="10"/>
        <v>0</v>
      </c>
      <c r="V22" s="155">
        <f t="shared" si="11"/>
        <v>0</v>
      </c>
      <c r="W22" s="78"/>
      <c r="X22" s="109"/>
      <c r="Y22" s="11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46</v>
      </c>
      <c r="B23" s="48" t="str">
        <f t="shared" si="2"/>
        <v>Jeudi</v>
      </c>
      <c r="C23" s="52">
        <f>DATEVALUE(ROWS(C$11:C23)&amp;$H$4&amp;$L$4)</f>
        <v>41956</v>
      </c>
      <c r="D23" s="64" t="str">
        <f t="shared" si="1"/>
        <v>13</v>
      </c>
      <c r="E23" s="63"/>
      <c r="F23" s="84"/>
      <c r="G23" s="78"/>
      <c r="H23" s="63"/>
      <c r="I23" s="53"/>
      <c r="J23" s="104">
        <f t="shared" si="3"/>
        <v>0</v>
      </c>
      <c r="K23" s="96">
        <f t="shared" si="4"/>
        <v>0</v>
      </c>
      <c r="L23" s="75"/>
      <c r="M23" s="62"/>
      <c r="N23" s="156">
        <f t="shared" si="5"/>
        <v>0</v>
      </c>
      <c r="O23" s="154">
        <f t="shared" si="6"/>
        <v>0</v>
      </c>
      <c r="P23" s="154">
        <f t="shared" si="7"/>
        <v>0</v>
      </c>
      <c r="Q23" s="53"/>
      <c r="R23" s="53"/>
      <c r="S23" s="154">
        <f t="shared" si="8"/>
        <v>0</v>
      </c>
      <c r="T23" s="154">
        <f t="shared" si="9"/>
        <v>0</v>
      </c>
      <c r="U23" s="154">
        <f t="shared" si="10"/>
        <v>0</v>
      </c>
      <c r="V23" s="155">
        <f t="shared" si="11"/>
        <v>0</v>
      </c>
      <c r="W23" s="78"/>
      <c r="X23" s="109"/>
      <c r="Y23" s="11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46</v>
      </c>
      <c r="B24" s="48" t="str">
        <f t="shared" si="2"/>
        <v>Vendredi</v>
      </c>
      <c r="C24" s="52">
        <f>DATEVALUE(ROWS(C$11:C24)&amp;$H$4&amp;$L$4)</f>
        <v>41957</v>
      </c>
      <c r="D24" s="64" t="str">
        <f t="shared" si="1"/>
        <v>14</v>
      </c>
      <c r="E24" s="63"/>
      <c r="F24" s="84"/>
      <c r="G24" s="78"/>
      <c r="H24" s="63"/>
      <c r="I24" s="53"/>
      <c r="J24" s="104">
        <f t="shared" si="3"/>
        <v>0</v>
      </c>
      <c r="K24" s="96">
        <f t="shared" si="4"/>
        <v>0</v>
      </c>
      <c r="L24" s="75"/>
      <c r="M24" s="62"/>
      <c r="N24" s="156">
        <f t="shared" si="5"/>
        <v>0</v>
      </c>
      <c r="O24" s="154">
        <f t="shared" si="6"/>
        <v>0</v>
      </c>
      <c r="P24" s="154">
        <f t="shared" si="7"/>
        <v>0</v>
      </c>
      <c r="Q24" s="53"/>
      <c r="R24" s="53"/>
      <c r="S24" s="154">
        <f t="shared" si="8"/>
        <v>0</v>
      </c>
      <c r="T24" s="154">
        <f t="shared" si="9"/>
        <v>0</v>
      </c>
      <c r="U24" s="154">
        <f t="shared" si="10"/>
        <v>0</v>
      </c>
      <c r="V24" s="155">
        <f t="shared" si="11"/>
        <v>0</v>
      </c>
      <c r="W24" s="78"/>
      <c r="X24" s="109"/>
      <c r="Y24" s="11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46</v>
      </c>
      <c r="B25" s="48" t="str">
        <f t="shared" si="2"/>
        <v>Samedi</v>
      </c>
      <c r="C25" s="52">
        <f>DATEVALUE(ROWS(C$11:C25)&amp;$H$4&amp;$L$4)</f>
        <v>41958</v>
      </c>
      <c r="D25" s="64" t="str">
        <f t="shared" si="1"/>
        <v>15</v>
      </c>
      <c r="E25" s="63"/>
      <c r="F25" s="84"/>
      <c r="G25" s="78"/>
      <c r="H25" s="63"/>
      <c r="I25" s="53"/>
      <c r="J25" s="104">
        <f t="shared" si="3"/>
        <v>0</v>
      </c>
      <c r="K25" s="96">
        <f t="shared" si="4"/>
        <v>0</v>
      </c>
      <c r="L25" s="75"/>
      <c r="M25" s="62"/>
      <c r="N25" s="156">
        <f t="shared" si="5"/>
        <v>0</v>
      </c>
      <c r="O25" s="154">
        <f t="shared" si="6"/>
        <v>0</v>
      </c>
      <c r="P25" s="154">
        <f t="shared" si="7"/>
        <v>0</v>
      </c>
      <c r="Q25" s="53"/>
      <c r="R25" s="53"/>
      <c r="S25" s="154">
        <f t="shared" si="8"/>
        <v>0</v>
      </c>
      <c r="T25" s="154">
        <f t="shared" si="9"/>
        <v>0</v>
      </c>
      <c r="U25" s="154">
        <f t="shared" si="10"/>
        <v>0</v>
      </c>
      <c r="V25" s="155">
        <f t="shared" si="11"/>
        <v>0</v>
      </c>
      <c r="W25" s="78"/>
      <c r="X25" s="109"/>
      <c r="Y25" s="11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46</v>
      </c>
      <c r="B26" s="48" t="str">
        <f t="shared" si="2"/>
        <v>Dimanche</v>
      </c>
      <c r="C26" s="52">
        <f>DATEVALUE(ROWS(C$11:C26)&amp;$H$4&amp;$L$4)</f>
        <v>41959</v>
      </c>
      <c r="D26" s="64" t="str">
        <f t="shared" si="1"/>
        <v>16</v>
      </c>
      <c r="E26" s="63"/>
      <c r="F26" s="84"/>
      <c r="G26" s="78"/>
      <c r="H26" s="63"/>
      <c r="I26" s="53"/>
      <c r="J26" s="104">
        <f t="shared" si="3"/>
        <v>0</v>
      </c>
      <c r="K26" s="96">
        <f t="shared" si="4"/>
        <v>0</v>
      </c>
      <c r="L26" s="75"/>
      <c r="M26" s="62"/>
      <c r="N26" s="156">
        <f t="shared" si="5"/>
        <v>0</v>
      </c>
      <c r="O26" s="154">
        <f t="shared" si="6"/>
        <v>0</v>
      </c>
      <c r="P26" s="154">
        <f t="shared" si="7"/>
        <v>0</v>
      </c>
      <c r="Q26" s="53"/>
      <c r="R26" s="53"/>
      <c r="S26" s="154">
        <f t="shared" si="8"/>
        <v>0</v>
      </c>
      <c r="T26" s="154">
        <f t="shared" si="9"/>
        <v>0</v>
      </c>
      <c r="U26" s="154">
        <f t="shared" si="10"/>
        <v>0</v>
      </c>
      <c r="V26" s="155">
        <f t="shared" si="11"/>
        <v>0</v>
      </c>
      <c r="W26" s="78"/>
      <c r="X26" s="109"/>
      <c r="Y26" s="11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47</v>
      </c>
      <c r="B27" s="48" t="str">
        <f t="shared" si="2"/>
        <v>Lundi</v>
      </c>
      <c r="C27" s="52">
        <f>DATEVALUE(ROWS(C$11:C27)&amp;$H$4&amp;$L$4)</f>
        <v>41960</v>
      </c>
      <c r="D27" s="64" t="str">
        <f t="shared" si="1"/>
        <v>17</v>
      </c>
      <c r="E27" s="63"/>
      <c r="F27" s="84"/>
      <c r="G27" s="78"/>
      <c r="H27" s="63"/>
      <c r="I27" s="53"/>
      <c r="J27" s="104">
        <f t="shared" si="3"/>
        <v>0</v>
      </c>
      <c r="K27" s="96">
        <f t="shared" si="4"/>
        <v>0</v>
      </c>
      <c r="L27" s="75"/>
      <c r="M27" s="62"/>
      <c r="N27" s="156">
        <f t="shared" si="5"/>
        <v>0</v>
      </c>
      <c r="O27" s="154">
        <f t="shared" si="6"/>
        <v>0</v>
      </c>
      <c r="P27" s="154">
        <f t="shared" si="7"/>
        <v>0</v>
      </c>
      <c r="Q27" s="53"/>
      <c r="R27" s="53"/>
      <c r="S27" s="154">
        <f t="shared" si="8"/>
        <v>0</v>
      </c>
      <c r="T27" s="154">
        <f t="shared" si="9"/>
        <v>0</v>
      </c>
      <c r="U27" s="154">
        <f t="shared" si="10"/>
        <v>0</v>
      </c>
      <c r="V27" s="155">
        <f t="shared" si="11"/>
        <v>0</v>
      </c>
      <c r="W27" s="78"/>
      <c r="X27" s="109"/>
      <c r="Y27" s="11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47</v>
      </c>
      <c r="B28" s="48" t="str">
        <f t="shared" si="2"/>
        <v>Mardi</v>
      </c>
      <c r="C28" s="52">
        <f>DATEVALUE(ROWS(C$11:C28)&amp;$H$4&amp;$L$4)</f>
        <v>41961</v>
      </c>
      <c r="D28" s="64" t="str">
        <f t="shared" si="1"/>
        <v>18</v>
      </c>
      <c r="E28" s="63"/>
      <c r="F28" s="84"/>
      <c r="G28" s="78"/>
      <c r="H28" s="63"/>
      <c r="I28" s="53"/>
      <c r="J28" s="104">
        <f t="shared" si="3"/>
        <v>0</v>
      </c>
      <c r="K28" s="96">
        <f t="shared" si="4"/>
        <v>0</v>
      </c>
      <c r="L28" s="75"/>
      <c r="M28" s="62"/>
      <c r="N28" s="156">
        <f t="shared" si="5"/>
        <v>0</v>
      </c>
      <c r="O28" s="154">
        <f t="shared" si="6"/>
        <v>0</v>
      </c>
      <c r="P28" s="154">
        <f t="shared" si="7"/>
        <v>0</v>
      </c>
      <c r="Q28" s="53"/>
      <c r="R28" s="53"/>
      <c r="S28" s="154">
        <f t="shared" si="8"/>
        <v>0</v>
      </c>
      <c r="T28" s="154">
        <f t="shared" si="9"/>
        <v>0</v>
      </c>
      <c r="U28" s="154">
        <f t="shared" si="10"/>
        <v>0</v>
      </c>
      <c r="V28" s="155">
        <f t="shared" si="11"/>
        <v>0</v>
      </c>
      <c r="W28" s="78"/>
      <c r="X28" s="109"/>
      <c r="Y28" s="119"/>
      <c r="Z28" s="163">
        <f t="shared" si="12"/>
        <v>0</v>
      </c>
      <c r="AA28" s="167"/>
    </row>
    <row r="29" spans="1:274" ht="13.5" x14ac:dyDescent="0.25">
      <c r="A29" s="51">
        <f t="shared" si="0"/>
        <v>47</v>
      </c>
      <c r="B29" s="48" t="str">
        <f t="shared" si="2"/>
        <v>Mercredi</v>
      </c>
      <c r="C29" s="52">
        <f>DATEVALUE(ROWS(C$11:C29)&amp;$H$4&amp;$L$4)</f>
        <v>41962</v>
      </c>
      <c r="D29" s="64" t="str">
        <f t="shared" si="1"/>
        <v>19</v>
      </c>
      <c r="E29" s="63"/>
      <c r="F29" s="84"/>
      <c r="G29" s="78"/>
      <c r="H29" s="63"/>
      <c r="I29" s="53"/>
      <c r="J29" s="104">
        <f t="shared" si="3"/>
        <v>0</v>
      </c>
      <c r="K29" s="96">
        <f t="shared" si="4"/>
        <v>0</v>
      </c>
      <c r="L29" s="75"/>
      <c r="M29" s="62"/>
      <c r="N29" s="156">
        <f t="shared" si="5"/>
        <v>0</v>
      </c>
      <c r="O29" s="154">
        <f t="shared" si="6"/>
        <v>0</v>
      </c>
      <c r="P29" s="154">
        <f t="shared" si="7"/>
        <v>0</v>
      </c>
      <c r="Q29" s="53"/>
      <c r="R29" s="53"/>
      <c r="S29" s="154">
        <f t="shared" si="8"/>
        <v>0</v>
      </c>
      <c r="T29" s="154">
        <f t="shared" si="9"/>
        <v>0</v>
      </c>
      <c r="U29" s="154">
        <f t="shared" si="10"/>
        <v>0</v>
      </c>
      <c r="V29" s="155">
        <f t="shared" si="11"/>
        <v>0</v>
      </c>
      <c r="W29" s="78"/>
      <c r="X29" s="109"/>
      <c r="Y29" s="11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47</v>
      </c>
      <c r="B30" s="48" t="str">
        <f t="shared" si="2"/>
        <v>Jeudi</v>
      </c>
      <c r="C30" s="52">
        <f>DATEVALUE(ROWS(C$11:C30)&amp;$H$4&amp;$L$4)</f>
        <v>41963</v>
      </c>
      <c r="D30" s="64" t="str">
        <f t="shared" si="1"/>
        <v>20</v>
      </c>
      <c r="E30" s="63"/>
      <c r="F30" s="84"/>
      <c r="G30" s="78"/>
      <c r="H30" s="63"/>
      <c r="I30" s="53"/>
      <c r="J30" s="104">
        <f t="shared" si="3"/>
        <v>0</v>
      </c>
      <c r="K30" s="96">
        <f t="shared" si="4"/>
        <v>0</v>
      </c>
      <c r="L30" s="75"/>
      <c r="M30" s="62"/>
      <c r="N30" s="156">
        <f t="shared" si="5"/>
        <v>0</v>
      </c>
      <c r="O30" s="154">
        <f t="shared" si="6"/>
        <v>0</v>
      </c>
      <c r="P30" s="154">
        <f t="shared" si="7"/>
        <v>0</v>
      </c>
      <c r="Q30" s="53"/>
      <c r="R30" s="53"/>
      <c r="S30" s="154">
        <f t="shared" si="8"/>
        <v>0</v>
      </c>
      <c r="T30" s="154">
        <f t="shared" si="9"/>
        <v>0</v>
      </c>
      <c r="U30" s="154">
        <f t="shared" si="10"/>
        <v>0</v>
      </c>
      <c r="V30" s="155">
        <f t="shared" si="11"/>
        <v>0</v>
      </c>
      <c r="W30" s="78"/>
      <c r="X30" s="109"/>
      <c r="Y30" s="119"/>
      <c r="Z30" s="163">
        <f t="shared" si="12"/>
        <v>0</v>
      </c>
      <c r="AA30" s="167"/>
    </row>
    <row r="31" spans="1:274" ht="13.5" x14ac:dyDescent="0.25">
      <c r="A31" s="51">
        <f t="shared" si="0"/>
        <v>47</v>
      </c>
      <c r="B31" s="48" t="str">
        <f t="shared" si="2"/>
        <v>Vendredi</v>
      </c>
      <c r="C31" s="52">
        <f>DATEVALUE(ROWS(C$11:C31)&amp;$H$4&amp;$L$4)</f>
        <v>41964</v>
      </c>
      <c r="D31" s="64" t="str">
        <f t="shared" si="1"/>
        <v>21</v>
      </c>
      <c r="E31" s="63"/>
      <c r="F31" s="84"/>
      <c r="G31" s="78"/>
      <c r="H31" s="63"/>
      <c r="I31" s="53"/>
      <c r="J31" s="104">
        <f t="shared" si="3"/>
        <v>0</v>
      </c>
      <c r="K31" s="96">
        <f t="shared" si="4"/>
        <v>0</v>
      </c>
      <c r="L31" s="75"/>
      <c r="M31" s="62"/>
      <c r="N31" s="156">
        <f t="shared" si="5"/>
        <v>0</v>
      </c>
      <c r="O31" s="154">
        <f t="shared" si="6"/>
        <v>0</v>
      </c>
      <c r="P31" s="154">
        <f t="shared" si="7"/>
        <v>0</v>
      </c>
      <c r="Q31" s="53"/>
      <c r="R31" s="53"/>
      <c r="S31" s="154">
        <f t="shared" si="8"/>
        <v>0</v>
      </c>
      <c r="T31" s="154">
        <f t="shared" si="9"/>
        <v>0</v>
      </c>
      <c r="U31" s="154">
        <f t="shared" si="10"/>
        <v>0</v>
      </c>
      <c r="V31" s="155">
        <f t="shared" si="11"/>
        <v>0</v>
      </c>
      <c r="W31" s="78"/>
      <c r="X31" s="109"/>
      <c r="Y31" s="119"/>
      <c r="Z31" s="163">
        <f t="shared" si="12"/>
        <v>0</v>
      </c>
      <c r="AA31" s="167"/>
    </row>
    <row r="32" spans="1:274" ht="13.5" x14ac:dyDescent="0.25">
      <c r="A32" s="51">
        <f t="shared" si="0"/>
        <v>47</v>
      </c>
      <c r="B32" s="48" t="str">
        <f t="shared" si="2"/>
        <v>Samedi</v>
      </c>
      <c r="C32" s="52">
        <f>DATEVALUE(ROWS(C$11:C32)&amp;$H$4&amp;$L$4)</f>
        <v>41965</v>
      </c>
      <c r="D32" s="64" t="str">
        <f t="shared" si="1"/>
        <v>22</v>
      </c>
      <c r="E32" s="63"/>
      <c r="F32" s="84"/>
      <c r="G32" s="78"/>
      <c r="H32" s="63"/>
      <c r="I32" s="53"/>
      <c r="J32" s="104">
        <f t="shared" si="3"/>
        <v>0</v>
      </c>
      <c r="K32" s="96">
        <f t="shared" si="4"/>
        <v>0</v>
      </c>
      <c r="L32" s="75"/>
      <c r="M32" s="62"/>
      <c r="N32" s="156">
        <f t="shared" si="5"/>
        <v>0</v>
      </c>
      <c r="O32" s="154">
        <f t="shared" si="6"/>
        <v>0</v>
      </c>
      <c r="P32" s="154">
        <f t="shared" si="7"/>
        <v>0</v>
      </c>
      <c r="Q32" s="53"/>
      <c r="R32" s="53"/>
      <c r="S32" s="154">
        <f t="shared" si="8"/>
        <v>0</v>
      </c>
      <c r="T32" s="154">
        <f t="shared" si="9"/>
        <v>0</v>
      </c>
      <c r="U32" s="154">
        <f t="shared" si="10"/>
        <v>0</v>
      </c>
      <c r="V32" s="155">
        <f t="shared" si="11"/>
        <v>0</v>
      </c>
      <c r="W32" s="78"/>
      <c r="X32" s="109"/>
      <c r="Y32" s="119"/>
      <c r="Z32" s="163">
        <f t="shared" si="12"/>
        <v>0</v>
      </c>
      <c r="AA32" s="167"/>
    </row>
    <row r="33" spans="1:27" ht="13.5" x14ac:dyDescent="0.25">
      <c r="A33" s="51">
        <f t="shared" si="0"/>
        <v>47</v>
      </c>
      <c r="B33" s="48" t="str">
        <f t="shared" si="2"/>
        <v>Dimanche</v>
      </c>
      <c r="C33" s="52">
        <f>DATEVALUE(ROWS(C$11:C33)&amp;$H$4&amp;$L$4)</f>
        <v>41966</v>
      </c>
      <c r="D33" s="64" t="str">
        <f t="shared" si="1"/>
        <v>23</v>
      </c>
      <c r="E33" s="63"/>
      <c r="F33" s="84"/>
      <c r="G33" s="78"/>
      <c r="H33" s="63"/>
      <c r="I33" s="53"/>
      <c r="J33" s="104">
        <f t="shared" si="3"/>
        <v>0</v>
      </c>
      <c r="K33" s="96">
        <f t="shared" si="4"/>
        <v>0</v>
      </c>
      <c r="L33" s="75"/>
      <c r="M33" s="62"/>
      <c r="N33" s="156">
        <f t="shared" si="5"/>
        <v>0</v>
      </c>
      <c r="O33" s="154">
        <f t="shared" si="6"/>
        <v>0</v>
      </c>
      <c r="P33" s="154">
        <f t="shared" si="7"/>
        <v>0</v>
      </c>
      <c r="Q33" s="53"/>
      <c r="R33" s="53"/>
      <c r="S33" s="154">
        <f t="shared" si="8"/>
        <v>0</v>
      </c>
      <c r="T33" s="154">
        <f t="shared" si="9"/>
        <v>0</v>
      </c>
      <c r="U33" s="154">
        <f t="shared" si="10"/>
        <v>0</v>
      </c>
      <c r="V33" s="155">
        <f t="shared" si="11"/>
        <v>0</v>
      </c>
      <c r="W33" s="78"/>
      <c r="X33" s="109"/>
      <c r="Y33" s="119"/>
      <c r="Z33" s="163">
        <f t="shared" si="12"/>
        <v>0</v>
      </c>
      <c r="AA33" s="167"/>
    </row>
    <row r="34" spans="1:27" ht="13.5" x14ac:dyDescent="0.25">
      <c r="A34" s="51">
        <f t="shared" si="0"/>
        <v>48</v>
      </c>
      <c r="B34" s="48" t="str">
        <f t="shared" si="2"/>
        <v>Lundi</v>
      </c>
      <c r="C34" s="52">
        <f>DATEVALUE(ROWS(C$11:C34)&amp;$H$4&amp;$L$4)</f>
        <v>41967</v>
      </c>
      <c r="D34" s="64" t="str">
        <f t="shared" si="1"/>
        <v>24</v>
      </c>
      <c r="E34" s="63"/>
      <c r="F34" s="84"/>
      <c r="G34" s="78"/>
      <c r="H34" s="63"/>
      <c r="I34" s="53"/>
      <c r="J34" s="104">
        <f t="shared" si="3"/>
        <v>0</v>
      </c>
      <c r="K34" s="96">
        <f t="shared" si="4"/>
        <v>0</v>
      </c>
      <c r="L34" s="75"/>
      <c r="M34" s="62"/>
      <c r="N34" s="156">
        <f t="shared" si="5"/>
        <v>0</v>
      </c>
      <c r="O34" s="154">
        <f t="shared" si="6"/>
        <v>0</v>
      </c>
      <c r="P34" s="154">
        <f t="shared" si="7"/>
        <v>0</v>
      </c>
      <c r="Q34" s="53"/>
      <c r="R34" s="53"/>
      <c r="S34" s="154">
        <f t="shared" si="8"/>
        <v>0</v>
      </c>
      <c r="T34" s="154">
        <f t="shared" si="9"/>
        <v>0</v>
      </c>
      <c r="U34" s="154">
        <f t="shared" si="10"/>
        <v>0</v>
      </c>
      <c r="V34" s="155">
        <f t="shared" si="11"/>
        <v>0</v>
      </c>
      <c r="W34" s="78"/>
      <c r="X34" s="109"/>
      <c r="Y34" s="119"/>
      <c r="Z34" s="163">
        <f t="shared" si="12"/>
        <v>0</v>
      </c>
      <c r="AA34" s="167"/>
    </row>
    <row r="35" spans="1:27" ht="13.5" x14ac:dyDescent="0.25">
      <c r="A35" s="51">
        <f t="shared" si="0"/>
        <v>48</v>
      </c>
      <c r="B35" s="48" t="str">
        <f t="shared" si="2"/>
        <v>Mardi</v>
      </c>
      <c r="C35" s="52">
        <f>DATEVALUE(ROWS(C$11:C35)&amp;$H$4&amp;$L$4)</f>
        <v>41968</v>
      </c>
      <c r="D35" s="64" t="str">
        <f t="shared" si="1"/>
        <v>25</v>
      </c>
      <c r="E35" s="63"/>
      <c r="F35" s="84"/>
      <c r="G35" s="78"/>
      <c r="H35" s="63"/>
      <c r="I35" s="53"/>
      <c r="J35" s="104">
        <f t="shared" si="3"/>
        <v>0</v>
      </c>
      <c r="K35" s="96">
        <f t="shared" si="4"/>
        <v>0</v>
      </c>
      <c r="L35" s="75"/>
      <c r="M35" s="62"/>
      <c r="N35" s="156">
        <f t="shared" si="5"/>
        <v>0</v>
      </c>
      <c r="O35" s="154">
        <f t="shared" si="6"/>
        <v>0</v>
      </c>
      <c r="P35" s="154">
        <f t="shared" si="7"/>
        <v>0</v>
      </c>
      <c r="Q35" s="53"/>
      <c r="R35" s="53"/>
      <c r="S35" s="154">
        <f t="shared" si="8"/>
        <v>0</v>
      </c>
      <c r="T35" s="154">
        <f t="shared" si="9"/>
        <v>0</v>
      </c>
      <c r="U35" s="154">
        <f t="shared" si="10"/>
        <v>0</v>
      </c>
      <c r="V35" s="155">
        <f t="shared" si="11"/>
        <v>0</v>
      </c>
      <c r="W35" s="78"/>
      <c r="X35" s="109"/>
      <c r="Y35" s="119"/>
      <c r="Z35" s="163">
        <f t="shared" si="12"/>
        <v>0</v>
      </c>
      <c r="AA35" s="167"/>
    </row>
    <row r="36" spans="1:27" ht="13.5" x14ac:dyDescent="0.25">
      <c r="A36" s="51">
        <f t="shared" si="0"/>
        <v>48</v>
      </c>
      <c r="B36" s="48" t="str">
        <f t="shared" si="2"/>
        <v>Mercredi</v>
      </c>
      <c r="C36" s="52">
        <f>DATEVALUE(ROWS(C$11:C36)&amp;$H$4&amp;$L$4)</f>
        <v>41969</v>
      </c>
      <c r="D36" s="64" t="str">
        <f t="shared" si="1"/>
        <v>26</v>
      </c>
      <c r="E36" s="63"/>
      <c r="F36" s="84"/>
      <c r="G36" s="78"/>
      <c r="H36" s="63"/>
      <c r="I36" s="53"/>
      <c r="J36" s="104">
        <f t="shared" si="3"/>
        <v>0</v>
      </c>
      <c r="K36" s="96">
        <f t="shared" si="4"/>
        <v>0</v>
      </c>
      <c r="L36" s="75"/>
      <c r="M36" s="62"/>
      <c r="N36" s="156">
        <f t="shared" si="5"/>
        <v>0</v>
      </c>
      <c r="O36" s="154">
        <f t="shared" si="6"/>
        <v>0</v>
      </c>
      <c r="P36" s="154">
        <f t="shared" si="7"/>
        <v>0</v>
      </c>
      <c r="Q36" s="53"/>
      <c r="R36" s="53"/>
      <c r="S36" s="154">
        <f t="shared" si="8"/>
        <v>0</v>
      </c>
      <c r="T36" s="154">
        <f t="shared" si="9"/>
        <v>0</v>
      </c>
      <c r="U36" s="154">
        <f t="shared" si="10"/>
        <v>0</v>
      </c>
      <c r="V36" s="155">
        <f t="shared" si="11"/>
        <v>0</v>
      </c>
      <c r="W36" s="78"/>
      <c r="X36" s="109"/>
      <c r="Y36" s="119"/>
      <c r="Z36" s="163">
        <f t="shared" si="12"/>
        <v>0</v>
      </c>
      <c r="AA36" s="167"/>
    </row>
    <row r="37" spans="1:27" ht="13.5" x14ac:dyDescent="0.25">
      <c r="A37" s="51">
        <f t="shared" si="0"/>
        <v>48</v>
      </c>
      <c r="B37" s="48" t="str">
        <f t="shared" si="2"/>
        <v>Jeudi</v>
      </c>
      <c r="C37" s="52">
        <f>DATEVALUE(ROWS(C$11:C37)&amp;$H$4&amp;$L$4)</f>
        <v>41970</v>
      </c>
      <c r="D37" s="64" t="str">
        <f t="shared" si="1"/>
        <v>27</v>
      </c>
      <c r="E37" s="63"/>
      <c r="F37" s="84"/>
      <c r="G37" s="78"/>
      <c r="H37" s="63"/>
      <c r="I37" s="53"/>
      <c r="J37" s="104">
        <f t="shared" si="3"/>
        <v>0</v>
      </c>
      <c r="K37" s="96">
        <f t="shared" si="4"/>
        <v>0</v>
      </c>
      <c r="L37" s="75"/>
      <c r="M37" s="62"/>
      <c r="N37" s="156">
        <f t="shared" si="5"/>
        <v>0</v>
      </c>
      <c r="O37" s="154">
        <f t="shared" si="6"/>
        <v>0</v>
      </c>
      <c r="P37" s="154">
        <f t="shared" si="7"/>
        <v>0</v>
      </c>
      <c r="Q37" s="53"/>
      <c r="R37" s="53"/>
      <c r="S37" s="154">
        <f t="shared" si="8"/>
        <v>0</v>
      </c>
      <c r="T37" s="154">
        <f t="shared" si="9"/>
        <v>0</v>
      </c>
      <c r="U37" s="154">
        <f t="shared" si="10"/>
        <v>0</v>
      </c>
      <c r="V37" s="155">
        <f t="shared" si="11"/>
        <v>0</v>
      </c>
      <c r="W37" s="78"/>
      <c r="X37" s="109"/>
      <c r="Y37" s="119"/>
      <c r="Z37" s="163">
        <f t="shared" si="12"/>
        <v>0</v>
      </c>
      <c r="AA37" s="167"/>
    </row>
    <row r="38" spans="1:27" ht="13.5" x14ac:dyDescent="0.25">
      <c r="A38" s="51">
        <f t="shared" si="0"/>
        <v>48</v>
      </c>
      <c r="B38" s="48" t="str">
        <f t="shared" si="2"/>
        <v>Vendredi</v>
      </c>
      <c r="C38" s="52">
        <f>DATEVALUE(ROWS(C$11:C38)&amp;$H$4&amp;$L$4)</f>
        <v>41971</v>
      </c>
      <c r="D38" s="64" t="str">
        <f t="shared" si="1"/>
        <v>28</v>
      </c>
      <c r="E38" s="63"/>
      <c r="F38" s="84"/>
      <c r="G38" s="78"/>
      <c r="H38" s="63"/>
      <c r="I38" s="53"/>
      <c r="J38" s="104">
        <f t="shared" si="3"/>
        <v>0</v>
      </c>
      <c r="K38" s="96">
        <f t="shared" si="4"/>
        <v>0</v>
      </c>
      <c r="L38" s="75"/>
      <c r="M38" s="62"/>
      <c r="N38" s="156">
        <f t="shared" si="5"/>
        <v>0</v>
      </c>
      <c r="O38" s="154">
        <f t="shared" si="6"/>
        <v>0</v>
      </c>
      <c r="P38" s="154">
        <f t="shared" si="7"/>
        <v>0</v>
      </c>
      <c r="Q38" s="53"/>
      <c r="R38" s="53"/>
      <c r="S38" s="154">
        <f t="shared" si="8"/>
        <v>0</v>
      </c>
      <c r="T38" s="154">
        <f t="shared" si="9"/>
        <v>0</v>
      </c>
      <c r="U38" s="154">
        <f t="shared" si="10"/>
        <v>0</v>
      </c>
      <c r="V38" s="155">
        <f t="shared" si="11"/>
        <v>0</v>
      </c>
      <c r="W38" s="78"/>
      <c r="X38" s="109"/>
      <c r="Y38" s="119"/>
      <c r="Z38" s="163">
        <f t="shared" si="12"/>
        <v>0</v>
      </c>
      <c r="AA38" s="167"/>
    </row>
    <row r="39" spans="1:27" ht="13.5" x14ac:dyDescent="0.25">
      <c r="A39" s="51">
        <f t="shared" si="0"/>
        <v>48</v>
      </c>
      <c r="B39" s="48" t="str">
        <f t="shared" si="2"/>
        <v>Samedi</v>
      </c>
      <c r="C39" s="52">
        <f>DATEVALUE(ROWS(C$11:C39)&amp;$H$4&amp;$L$4)</f>
        <v>41972</v>
      </c>
      <c r="D39" s="64" t="str">
        <f t="shared" si="1"/>
        <v>29</v>
      </c>
      <c r="E39" s="63"/>
      <c r="F39" s="84"/>
      <c r="G39" s="78"/>
      <c r="H39" s="63"/>
      <c r="I39" s="53"/>
      <c r="J39" s="104">
        <f t="shared" si="3"/>
        <v>0</v>
      </c>
      <c r="K39" s="96">
        <f t="shared" si="4"/>
        <v>0</v>
      </c>
      <c r="L39" s="75"/>
      <c r="M39" s="62"/>
      <c r="N39" s="156">
        <f t="shared" si="5"/>
        <v>0</v>
      </c>
      <c r="O39" s="154">
        <f t="shared" si="6"/>
        <v>0</v>
      </c>
      <c r="P39" s="154">
        <f t="shared" si="7"/>
        <v>0</v>
      </c>
      <c r="Q39" s="53"/>
      <c r="R39" s="53"/>
      <c r="S39" s="154">
        <f t="shared" si="8"/>
        <v>0</v>
      </c>
      <c r="T39" s="154">
        <f t="shared" si="9"/>
        <v>0</v>
      </c>
      <c r="U39" s="154">
        <f t="shared" si="10"/>
        <v>0</v>
      </c>
      <c r="V39" s="155">
        <f t="shared" si="11"/>
        <v>0</v>
      </c>
      <c r="W39" s="78"/>
      <c r="X39" s="109"/>
      <c r="Y39" s="119"/>
      <c r="Z39" s="163">
        <f t="shared" si="12"/>
        <v>0</v>
      </c>
      <c r="AA39" s="167"/>
    </row>
    <row r="40" spans="1:27" ht="13.5" x14ac:dyDescent="0.25">
      <c r="A40" s="51">
        <f t="shared" si="0"/>
        <v>48</v>
      </c>
      <c r="B40" s="48" t="str">
        <f t="shared" si="2"/>
        <v>Dimanche</v>
      </c>
      <c r="C40" s="52">
        <f>DATEVALUE(ROWS(C$11:C40)&amp;$H$4&amp;$L$4)</f>
        <v>41973</v>
      </c>
      <c r="D40" s="64" t="str">
        <f t="shared" si="1"/>
        <v>30</v>
      </c>
      <c r="E40" s="63"/>
      <c r="F40" s="84"/>
      <c r="G40" s="78"/>
      <c r="H40" s="63"/>
      <c r="I40" s="53"/>
      <c r="J40" s="104">
        <f t="shared" si="3"/>
        <v>0</v>
      </c>
      <c r="K40" s="96">
        <f t="shared" si="4"/>
        <v>0</v>
      </c>
      <c r="L40" s="75"/>
      <c r="M40" s="62"/>
      <c r="N40" s="156">
        <f t="shared" si="5"/>
        <v>0</v>
      </c>
      <c r="O40" s="154">
        <f t="shared" si="6"/>
        <v>0</v>
      </c>
      <c r="P40" s="154">
        <f t="shared" si="7"/>
        <v>0</v>
      </c>
      <c r="Q40" s="53"/>
      <c r="R40" s="53"/>
      <c r="S40" s="154">
        <f t="shared" si="8"/>
        <v>0</v>
      </c>
      <c r="T40" s="154">
        <f t="shared" si="9"/>
        <v>0</v>
      </c>
      <c r="U40" s="154">
        <f t="shared" si="10"/>
        <v>0</v>
      </c>
      <c r="V40" s="155">
        <f t="shared" si="11"/>
        <v>0</v>
      </c>
      <c r="W40" s="78"/>
      <c r="X40" s="109"/>
      <c r="Y40" s="119"/>
      <c r="Z40" s="163">
        <f t="shared" si="12"/>
        <v>0</v>
      </c>
      <c r="AA40" s="167"/>
    </row>
    <row r="41" spans="1:27" ht="14.25" thickBot="1" x14ac:dyDescent="0.3">
      <c r="A41" s="51" t="e">
        <f t="shared" si="0"/>
        <v>#VALUE!</v>
      </c>
      <c r="B41" s="48" t="e">
        <f t="shared" si="2"/>
        <v>#VALUE!</v>
      </c>
      <c r="C41" s="52" t="e">
        <f>DATEVALUE(ROWS(C$11:C41)&amp;$H$4&amp;$L$4)</f>
        <v>#VALUE!</v>
      </c>
      <c r="D41" s="65" t="e">
        <f t="shared" si="1"/>
        <v>#VALUE!</v>
      </c>
      <c r="E41" s="66"/>
      <c r="F41" s="85"/>
      <c r="G41" s="107"/>
      <c r="H41" s="66"/>
      <c r="I41" s="67"/>
      <c r="J41" s="104">
        <f t="shared" si="3"/>
        <v>0</v>
      </c>
      <c r="K41" s="96">
        <f t="shared" si="4"/>
        <v>0</v>
      </c>
      <c r="L41" s="106"/>
      <c r="M41" s="69"/>
      <c r="N41" s="156">
        <f t="shared" si="5"/>
        <v>0</v>
      </c>
      <c r="O41" s="154">
        <f t="shared" si="6"/>
        <v>0</v>
      </c>
      <c r="P41" s="154">
        <f t="shared" si="7"/>
        <v>0</v>
      </c>
      <c r="Q41" s="67"/>
      <c r="R41" s="67"/>
      <c r="S41" s="154">
        <f t="shared" si="8"/>
        <v>0</v>
      </c>
      <c r="T41" s="154">
        <f t="shared" si="9"/>
        <v>0</v>
      </c>
      <c r="U41" s="154">
        <f t="shared" si="10"/>
        <v>0</v>
      </c>
      <c r="V41" s="155">
        <f t="shared" si="11"/>
        <v>0</v>
      </c>
      <c r="W41" s="107"/>
      <c r="X41" s="110"/>
      <c r="Y41" s="12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70" t="s">
        <v>41</v>
      </c>
      <c r="E42" s="71">
        <f>SUM(E11:E41)</f>
        <v>0</v>
      </c>
      <c r="F42" s="88">
        <f t="shared" ref="F42:Y42" si="16">SUM(F11:F41)</f>
        <v>0</v>
      </c>
      <c r="G42" s="44">
        <f t="shared" si="16"/>
        <v>0</v>
      </c>
      <c r="H42" s="71">
        <f t="shared" si="16"/>
        <v>0</v>
      </c>
      <c r="I42" s="73"/>
      <c r="J42" s="72">
        <f t="shared" si="16"/>
        <v>0</v>
      </c>
      <c r="K42" s="88">
        <f t="shared" si="16"/>
        <v>0</v>
      </c>
      <c r="L42" s="86">
        <f t="shared" si="16"/>
        <v>0</v>
      </c>
      <c r="M42" s="87"/>
      <c r="N42" s="71">
        <f t="shared" si="16"/>
        <v>0</v>
      </c>
      <c r="O42" s="72">
        <f t="shared" si="16"/>
        <v>0</v>
      </c>
      <c r="P42" s="72">
        <f t="shared" si="16"/>
        <v>0</v>
      </c>
      <c r="Q42" s="72">
        <f t="shared" si="16"/>
        <v>0</v>
      </c>
      <c r="R42" s="73"/>
      <c r="S42" s="72">
        <f t="shared" si="16"/>
        <v>0</v>
      </c>
      <c r="T42" s="72">
        <f t="shared" si="16"/>
        <v>0</v>
      </c>
      <c r="U42" s="72">
        <f t="shared" si="16"/>
        <v>0</v>
      </c>
      <c r="V42" s="88">
        <f t="shared" si="16"/>
        <v>0</v>
      </c>
      <c r="W42" s="44">
        <f t="shared" si="16"/>
        <v>0</v>
      </c>
      <c r="X42" s="111">
        <f t="shared" si="16"/>
        <v>0</v>
      </c>
      <c r="Y42" s="44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74" t="s">
        <v>66</v>
      </c>
      <c r="E44" s="175"/>
      <c r="F44" s="175"/>
      <c r="G44" s="176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69" t="s">
        <v>70</v>
      </c>
      <c r="X44" s="169"/>
      <c r="Y44" s="173"/>
      <c r="Z44" s="44">
        <f>AD26</f>
        <v>0</v>
      </c>
      <c r="AA44" s="117"/>
    </row>
    <row r="45" spans="1:27" ht="13.5" x14ac:dyDescent="0.25">
      <c r="D45" s="36" t="s">
        <v>56</v>
      </c>
      <c r="E45" s="195" t="s">
        <v>36</v>
      </c>
      <c r="F45" s="195"/>
      <c r="G45" s="196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95" t="s">
        <v>48</v>
      </c>
      <c r="F46" s="195"/>
      <c r="G46" s="196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206" t="s">
        <v>67</v>
      </c>
      <c r="J47" s="207"/>
      <c r="K47" s="207"/>
      <c r="L47" s="207"/>
      <c r="M47" s="207"/>
      <c r="N47" s="207"/>
      <c r="O47" s="207"/>
      <c r="P47" s="207"/>
      <c r="Q47" s="208"/>
      <c r="R47" s="206" t="s">
        <v>72</v>
      </c>
      <c r="S47" s="207"/>
      <c r="T47" s="207"/>
      <c r="U47" s="207"/>
      <c r="V47" s="207"/>
      <c r="W47" s="207"/>
      <c r="X47" s="207"/>
      <c r="Y47" s="208"/>
      <c r="Z47" s="57"/>
      <c r="AA47" s="157"/>
    </row>
    <row r="48" spans="1:27" ht="13.5" x14ac:dyDescent="0.25">
      <c r="D48" s="36" t="s">
        <v>54</v>
      </c>
      <c r="E48" s="202" t="s">
        <v>37</v>
      </c>
      <c r="F48" s="202"/>
      <c r="G48" s="203"/>
      <c r="H48" s="38"/>
      <c r="I48" s="197"/>
      <c r="J48" s="198"/>
      <c r="K48" s="198"/>
      <c r="L48" s="198"/>
      <c r="M48" s="198"/>
      <c r="N48" s="198"/>
      <c r="O48" s="198"/>
      <c r="P48" s="198"/>
      <c r="Q48" s="173"/>
      <c r="R48" s="197"/>
      <c r="S48" s="198"/>
      <c r="T48" s="198"/>
      <c r="U48" s="198"/>
      <c r="V48" s="198"/>
      <c r="W48" s="198"/>
      <c r="X48" s="198"/>
      <c r="Y48" s="173"/>
      <c r="Z48" s="57"/>
      <c r="AA48" s="157"/>
    </row>
    <row r="49" spans="4:27" ht="13.5" x14ac:dyDescent="0.25">
      <c r="D49" s="36" t="s">
        <v>58</v>
      </c>
      <c r="E49" s="195" t="s">
        <v>49</v>
      </c>
      <c r="F49" s="195"/>
      <c r="G49" s="196"/>
      <c r="H49" s="38"/>
      <c r="I49" s="197"/>
      <c r="J49" s="198"/>
      <c r="K49" s="198"/>
      <c r="L49" s="198"/>
      <c r="M49" s="198"/>
      <c r="N49" s="198"/>
      <c r="O49" s="198"/>
      <c r="P49" s="198"/>
      <c r="Q49" s="173"/>
      <c r="R49" s="197"/>
      <c r="S49" s="198"/>
      <c r="T49" s="198"/>
      <c r="U49" s="198"/>
      <c r="V49" s="198"/>
      <c r="W49" s="198"/>
      <c r="X49" s="198"/>
      <c r="Y49" s="173"/>
      <c r="Z49" s="57"/>
      <c r="AA49" s="157"/>
    </row>
    <row r="50" spans="4:27" ht="13.5" x14ac:dyDescent="0.25">
      <c r="D50" s="36" t="s">
        <v>59</v>
      </c>
      <c r="E50" s="195" t="s">
        <v>50</v>
      </c>
      <c r="F50" s="195"/>
      <c r="G50" s="196"/>
      <c r="H50" s="38"/>
      <c r="I50" s="197"/>
      <c r="J50" s="198"/>
      <c r="K50" s="198"/>
      <c r="L50" s="198"/>
      <c r="M50" s="198"/>
      <c r="N50" s="198"/>
      <c r="O50" s="198"/>
      <c r="P50" s="198"/>
      <c r="Q50" s="173"/>
      <c r="R50" s="197"/>
      <c r="S50" s="198"/>
      <c r="T50" s="198"/>
      <c r="U50" s="198"/>
      <c r="V50" s="198"/>
      <c r="W50" s="198"/>
      <c r="X50" s="198"/>
      <c r="Y50" s="173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97"/>
      <c r="J51" s="198"/>
      <c r="K51" s="198"/>
      <c r="L51" s="198"/>
      <c r="M51" s="198"/>
      <c r="N51" s="198"/>
      <c r="O51" s="198"/>
      <c r="P51" s="198"/>
      <c r="Q51" s="173"/>
      <c r="R51" s="197"/>
      <c r="S51" s="198"/>
      <c r="T51" s="198"/>
      <c r="U51" s="198"/>
      <c r="V51" s="198"/>
      <c r="W51" s="198"/>
      <c r="X51" s="198"/>
      <c r="Y51" s="173"/>
      <c r="Z51" s="57"/>
      <c r="AA51" s="157"/>
    </row>
    <row r="52" spans="4:27" ht="14.25" thickBot="1" x14ac:dyDescent="0.3">
      <c r="D52" s="36" t="s">
        <v>51</v>
      </c>
      <c r="E52" s="195" t="s">
        <v>52</v>
      </c>
      <c r="F52" s="195"/>
      <c r="G52" s="196"/>
      <c r="H52" s="35"/>
      <c r="I52" s="199"/>
      <c r="J52" s="200"/>
      <c r="K52" s="200"/>
      <c r="L52" s="200"/>
      <c r="M52" s="200"/>
      <c r="N52" s="200"/>
      <c r="O52" s="200"/>
      <c r="P52" s="200"/>
      <c r="Q52" s="201"/>
      <c r="R52" s="199"/>
      <c r="S52" s="200"/>
      <c r="T52" s="200"/>
      <c r="U52" s="200"/>
      <c r="V52" s="200"/>
      <c r="W52" s="200"/>
      <c r="X52" s="200"/>
      <c r="Y52" s="201"/>
      <c r="Z52" s="57"/>
      <c r="AA52" s="157"/>
    </row>
    <row r="53" spans="4:27" ht="13.5" x14ac:dyDescent="0.25">
      <c r="D53" s="36" t="s">
        <v>64</v>
      </c>
      <c r="E53" s="195" t="s">
        <v>65</v>
      </c>
      <c r="F53" s="195"/>
      <c r="G53" s="196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95" t="s">
        <v>53</v>
      </c>
      <c r="F54" s="195"/>
      <c r="G54" s="196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95" t="s">
        <v>55</v>
      </c>
      <c r="F55" s="195"/>
      <c r="G55" s="196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70" t="s">
        <v>71</v>
      </c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60"/>
    </row>
  </sheetData>
  <sheetProtection selectLockedCells="1"/>
  <mergeCells count="38"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  <mergeCell ref="AA9:AA10"/>
    <mergeCell ref="W44:Y44"/>
    <mergeCell ref="X9:X10"/>
    <mergeCell ref="Y9:Y10"/>
    <mergeCell ref="Q9:R10"/>
    <mergeCell ref="W9:W10"/>
    <mergeCell ref="Z9:Z10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D1:Z1"/>
    <mergeCell ref="D2:Z2"/>
    <mergeCell ref="D6:F6"/>
    <mergeCell ref="G6:W6"/>
    <mergeCell ref="H3:I3"/>
    <mergeCell ref="L3:M3"/>
    <mergeCell ref="H4:I4"/>
    <mergeCell ref="L4:M4"/>
  </mergeCells>
  <conditionalFormatting sqref="AY5:JN16">
    <cfRule type="expression" dxfId="27" priority="1" stopIfTrue="1">
      <formula>OR(WEEKDAY(AY5&amp;AY$3)=1,WEEKDAY(AY5&amp;AY$3)=7)</formula>
    </cfRule>
  </conditionalFormatting>
  <conditionalFormatting sqref="A11:AA41">
    <cfRule type="expression" dxfId="26" priority="2" stopIfTrue="1">
      <formula>ISERR($C11/$L$4)</formula>
    </cfRule>
    <cfRule type="expression" dxfId="25" priority="3" stopIfTrue="1">
      <formula>OR(WEEKDAY($C11)=1,WEEKDAY($C11)=7)</formula>
    </cfRule>
    <cfRule type="expression" dxfId="24" priority="4" stopIfTrue="1">
      <formula>COUNTIF(Fériés,TEXT($C11,"j mmmm"))</formula>
    </cfRule>
  </conditionalFormatting>
  <conditionalFormatting sqref="AM11:AX18">
    <cfRule type="expression" dxfId="23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H19" sqref="H19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68" t="s">
        <v>29</v>
      </c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58"/>
      <c r="AB1" s="18"/>
      <c r="AC1" s="18"/>
      <c r="AD1" s="18"/>
      <c r="AE1" s="18"/>
      <c r="AF1" s="18"/>
    </row>
    <row r="2" spans="1:274" ht="13.5" x14ac:dyDescent="0.25">
      <c r="C2" s="8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59"/>
    </row>
    <row r="3" spans="1:274" s="6" customFormat="1" ht="13.5" x14ac:dyDescent="0.25">
      <c r="D3" s="26"/>
      <c r="E3" s="27"/>
      <c r="F3" s="27"/>
      <c r="G3" s="27"/>
      <c r="H3" s="177" t="s">
        <v>0</v>
      </c>
      <c r="I3" s="177"/>
      <c r="J3" s="26"/>
      <c r="K3" s="26"/>
      <c r="L3" s="177" t="s">
        <v>1</v>
      </c>
      <c r="M3" s="177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178" t="s">
        <v>26</v>
      </c>
      <c r="I4" s="178"/>
      <c r="J4" s="165"/>
      <c r="K4" s="165"/>
      <c r="L4" s="178">
        <v>2014</v>
      </c>
      <c r="M4" s="178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180" t="s">
        <v>30</v>
      </c>
      <c r="E6" s="180"/>
      <c r="F6" s="180"/>
      <c r="G6" s="179" t="str">
        <f>NOVEMBRE!G6</f>
        <v>MARTIN Grégory</v>
      </c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185" t="s">
        <v>86</v>
      </c>
      <c r="F7" s="185"/>
      <c r="G7" s="185"/>
      <c r="H7" s="185"/>
      <c r="I7" s="210" t="str">
        <f>NOVEMBRE!I7</f>
        <v xml:space="preserve"> </v>
      </c>
      <c r="J7" s="210"/>
      <c r="K7" s="210"/>
      <c r="L7" s="210"/>
      <c r="M7" s="210"/>
      <c r="N7" s="210"/>
      <c r="O7" s="210"/>
      <c r="P7" s="210"/>
      <c r="Q7" s="210"/>
      <c r="R7" s="210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9" t="s">
        <v>31</v>
      </c>
      <c r="E9" s="223" t="s">
        <v>32</v>
      </c>
      <c r="F9" s="224"/>
      <c r="G9" s="183" t="s">
        <v>46</v>
      </c>
      <c r="H9" s="211" t="s">
        <v>43</v>
      </c>
      <c r="I9" s="212"/>
      <c r="J9" s="60" t="s">
        <v>36</v>
      </c>
      <c r="K9" s="60" t="s">
        <v>63</v>
      </c>
      <c r="L9" s="191" t="s">
        <v>44</v>
      </c>
      <c r="M9" s="192"/>
      <c r="N9" s="60"/>
      <c r="O9" s="60"/>
      <c r="P9" s="60"/>
      <c r="Q9" s="217" t="s">
        <v>47</v>
      </c>
      <c r="R9" s="212"/>
      <c r="S9" s="61"/>
      <c r="T9" s="61"/>
      <c r="U9" s="61"/>
      <c r="V9" s="60"/>
      <c r="W9" s="183" t="s">
        <v>38</v>
      </c>
      <c r="X9" s="181" t="s">
        <v>39</v>
      </c>
      <c r="Y9" s="215" t="s">
        <v>40</v>
      </c>
      <c r="Z9" s="171" t="s">
        <v>42</v>
      </c>
      <c r="AA9" s="204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6" t="s">
        <v>7</v>
      </c>
      <c r="C10" s="186"/>
      <c r="D10" s="190"/>
      <c r="E10" s="105" t="s">
        <v>33</v>
      </c>
      <c r="F10" s="116" t="s">
        <v>34</v>
      </c>
      <c r="G10" s="184"/>
      <c r="H10" s="213"/>
      <c r="I10" s="214"/>
      <c r="J10" s="102"/>
      <c r="K10" s="102"/>
      <c r="L10" s="193"/>
      <c r="M10" s="194"/>
      <c r="N10" s="102" t="s">
        <v>54</v>
      </c>
      <c r="O10" s="102" t="s">
        <v>58</v>
      </c>
      <c r="P10" s="102" t="s">
        <v>59</v>
      </c>
      <c r="Q10" s="218"/>
      <c r="R10" s="214"/>
      <c r="S10" s="103" t="s">
        <v>51</v>
      </c>
      <c r="T10" s="103" t="s">
        <v>64</v>
      </c>
      <c r="U10" s="103" t="s">
        <v>60</v>
      </c>
      <c r="V10" s="102" t="s">
        <v>87</v>
      </c>
      <c r="W10" s="184"/>
      <c r="X10" s="182"/>
      <c r="Y10" s="216"/>
      <c r="Z10" s="172"/>
      <c r="AA10" s="205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49</v>
      </c>
      <c r="B11" s="48" t="str">
        <f>PROPER(TEXT(C11,"jjjj"))</f>
        <v>Lundi</v>
      </c>
      <c r="C11" s="52">
        <f>DATEVALUE(ROWS(C$11:C11)&amp;$H$4&amp;$L$4)</f>
        <v>41974</v>
      </c>
      <c r="D11" s="90" t="str">
        <f t="shared" ref="D11:D41" si="1">TEXT(C11,"jj")</f>
        <v>01</v>
      </c>
      <c r="E11" s="97"/>
      <c r="F11" s="99"/>
      <c r="G11" s="93"/>
      <c r="H11" s="97"/>
      <c r="I11" s="104"/>
      <c r="J11" s="104">
        <f>IF(I11="AL",H11,)</f>
        <v>0</v>
      </c>
      <c r="K11" s="96">
        <f>IF(I11="VA",H11,)</f>
        <v>0</v>
      </c>
      <c r="L11" s="91"/>
      <c r="M11" s="92"/>
      <c r="N11" s="156">
        <f>IF(M11="RE",L11,)</f>
        <v>0</v>
      </c>
      <c r="O11" s="154">
        <f>IF(M11="PV",L11,)</f>
        <v>0</v>
      </c>
      <c r="P11" s="154">
        <f>IF(M11="BV",L11,)</f>
        <v>0</v>
      </c>
      <c r="Q11" s="98"/>
      <c r="R11" s="98"/>
      <c r="S11" s="154">
        <f>IF(R11="AP",Q11,)</f>
        <v>0</v>
      </c>
      <c r="T11" s="154">
        <f>IF(R11="AD",Q11,)</f>
        <v>0</v>
      </c>
      <c r="U11" s="154">
        <f>IF(R11="SE",Q11,)</f>
        <v>0</v>
      </c>
      <c r="V11" s="155">
        <f>IF(R11="RN",Q11,)</f>
        <v>0</v>
      </c>
      <c r="W11" s="93"/>
      <c r="X11" s="108"/>
      <c r="Y11" s="11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49</v>
      </c>
      <c r="B12" s="48" t="str">
        <f t="shared" ref="B12:B41" si="2">PROPER(TEXT(C12,"jjjj"))</f>
        <v>Mardi</v>
      </c>
      <c r="C12" s="52">
        <f>DATEVALUE(ROWS(C$11:C12)&amp;$H$4&amp;$L$4)</f>
        <v>41975</v>
      </c>
      <c r="D12" s="64" t="str">
        <f t="shared" si="1"/>
        <v>02</v>
      </c>
      <c r="E12" s="63"/>
      <c r="F12" s="84"/>
      <c r="G12" s="78"/>
      <c r="H12" s="63"/>
      <c r="I12" s="53"/>
      <c r="J12" s="104">
        <f t="shared" ref="J12:J41" si="3">IF(I12="AL",H12,)</f>
        <v>0</v>
      </c>
      <c r="K12" s="96">
        <f t="shared" ref="K12:K41" si="4">IF(I12="VA",H12,)</f>
        <v>0</v>
      </c>
      <c r="L12" s="75"/>
      <c r="M12" s="62"/>
      <c r="N12" s="156">
        <f t="shared" ref="N12:N41" si="5">IF(M12="RE",L12,)</f>
        <v>0</v>
      </c>
      <c r="O12" s="154">
        <f t="shared" ref="O12:O41" si="6">IF(M12="PV",L12,)</f>
        <v>0</v>
      </c>
      <c r="P12" s="154">
        <f t="shared" ref="P12:P41" si="7">IF(M12="BV",L12,)</f>
        <v>0</v>
      </c>
      <c r="Q12" s="53"/>
      <c r="R12" s="53"/>
      <c r="S12" s="154">
        <f t="shared" ref="S12:S41" si="8">IF(R12="AP",Q12,)</f>
        <v>0</v>
      </c>
      <c r="T12" s="154">
        <f t="shared" ref="T12:T41" si="9">IF(R12="AD",Q12,)</f>
        <v>0</v>
      </c>
      <c r="U12" s="154">
        <f t="shared" ref="U12:U41" si="10">IF(R12="SE",Q12,)</f>
        <v>0</v>
      </c>
      <c r="V12" s="155">
        <f t="shared" ref="V12:V41" si="11">IF(R12="RN",Q12,)</f>
        <v>0</v>
      </c>
      <c r="W12" s="78"/>
      <c r="X12" s="109"/>
      <c r="Y12" s="11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49</v>
      </c>
      <c r="B13" s="48" t="str">
        <f t="shared" si="2"/>
        <v>Mercredi</v>
      </c>
      <c r="C13" s="52">
        <f>DATEVALUE(ROWS(C$11:C13)&amp;$H$4&amp;$L$4)</f>
        <v>41976</v>
      </c>
      <c r="D13" s="64" t="str">
        <f t="shared" si="1"/>
        <v>03</v>
      </c>
      <c r="E13" s="63"/>
      <c r="F13" s="84"/>
      <c r="G13" s="78"/>
      <c r="H13" s="63"/>
      <c r="I13" s="53"/>
      <c r="J13" s="104">
        <f t="shared" si="3"/>
        <v>0</v>
      </c>
      <c r="K13" s="96">
        <f t="shared" si="4"/>
        <v>0</v>
      </c>
      <c r="L13" s="75"/>
      <c r="M13" s="62"/>
      <c r="N13" s="156">
        <f t="shared" si="5"/>
        <v>0</v>
      </c>
      <c r="O13" s="154">
        <f t="shared" si="6"/>
        <v>0</v>
      </c>
      <c r="P13" s="154">
        <f t="shared" si="7"/>
        <v>0</v>
      </c>
      <c r="Q13" s="53"/>
      <c r="R13" s="53"/>
      <c r="S13" s="154">
        <f t="shared" si="8"/>
        <v>0</v>
      </c>
      <c r="T13" s="154">
        <f t="shared" si="9"/>
        <v>0</v>
      </c>
      <c r="U13" s="154">
        <f t="shared" si="10"/>
        <v>0</v>
      </c>
      <c r="V13" s="155">
        <f t="shared" si="11"/>
        <v>0</v>
      </c>
      <c r="W13" s="78"/>
      <c r="X13" s="109"/>
      <c r="Y13" s="11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49</v>
      </c>
      <c r="B14" s="48" t="str">
        <f t="shared" si="2"/>
        <v>Jeudi</v>
      </c>
      <c r="C14" s="52">
        <f>DATEVALUE(ROWS(C$11:C14)&amp;$H$4&amp;$L$4)</f>
        <v>41977</v>
      </c>
      <c r="D14" s="64" t="str">
        <f t="shared" si="1"/>
        <v>04</v>
      </c>
      <c r="E14" s="63"/>
      <c r="F14" s="84"/>
      <c r="G14" s="78"/>
      <c r="H14" s="63"/>
      <c r="I14" s="53"/>
      <c r="J14" s="104">
        <f t="shared" si="3"/>
        <v>0</v>
      </c>
      <c r="K14" s="96">
        <f t="shared" si="4"/>
        <v>0</v>
      </c>
      <c r="L14" s="75"/>
      <c r="M14" s="62"/>
      <c r="N14" s="156">
        <f t="shared" si="5"/>
        <v>0</v>
      </c>
      <c r="O14" s="154">
        <f t="shared" si="6"/>
        <v>0</v>
      </c>
      <c r="P14" s="154">
        <f t="shared" si="7"/>
        <v>0</v>
      </c>
      <c r="Q14" s="53"/>
      <c r="R14" s="53"/>
      <c r="S14" s="154">
        <f t="shared" si="8"/>
        <v>0</v>
      </c>
      <c r="T14" s="154">
        <f t="shared" si="9"/>
        <v>0</v>
      </c>
      <c r="U14" s="154">
        <f t="shared" si="10"/>
        <v>0</v>
      </c>
      <c r="V14" s="155">
        <f t="shared" si="11"/>
        <v>0</v>
      </c>
      <c r="W14" s="78"/>
      <c r="X14" s="109"/>
      <c r="Y14" s="11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49</v>
      </c>
      <c r="B15" s="48" t="str">
        <f t="shared" si="2"/>
        <v>Vendredi</v>
      </c>
      <c r="C15" s="52">
        <f>DATEVALUE(ROWS(C$11:C15)&amp;$H$4&amp;$L$4)</f>
        <v>41978</v>
      </c>
      <c r="D15" s="64" t="str">
        <f t="shared" si="1"/>
        <v>05</v>
      </c>
      <c r="E15" s="63"/>
      <c r="F15" s="84"/>
      <c r="G15" s="78"/>
      <c r="H15" s="63"/>
      <c r="I15" s="53"/>
      <c r="J15" s="104">
        <f t="shared" si="3"/>
        <v>0</v>
      </c>
      <c r="K15" s="96">
        <f t="shared" si="4"/>
        <v>0</v>
      </c>
      <c r="L15" s="75"/>
      <c r="M15" s="62"/>
      <c r="N15" s="156">
        <f t="shared" si="5"/>
        <v>0</v>
      </c>
      <c r="O15" s="154">
        <f t="shared" si="6"/>
        <v>0</v>
      </c>
      <c r="P15" s="154">
        <f t="shared" si="7"/>
        <v>0</v>
      </c>
      <c r="Q15" s="53"/>
      <c r="R15" s="53"/>
      <c r="S15" s="154">
        <f t="shared" si="8"/>
        <v>0</v>
      </c>
      <c r="T15" s="154">
        <f t="shared" si="9"/>
        <v>0</v>
      </c>
      <c r="U15" s="154">
        <f t="shared" si="10"/>
        <v>0</v>
      </c>
      <c r="V15" s="155">
        <f t="shared" si="11"/>
        <v>0</v>
      </c>
      <c r="W15" s="78"/>
      <c r="X15" s="109"/>
      <c r="Y15" s="11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49</v>
      </c>
      <c r="B16" s="48" t="str">
        <f t="shared" si="2"/>
        <v>Samedi</v>
      </c>
      <c r="C16" s="52">
        <f>DATEVALUE(ROWS(C$11:C16)&amp;$H$4&amp;$L$4)</f>
        <v>41979</v>
      </c>
      <c r="D16" s="64" t="str">
        <f t="shared" si="1"/>
        <v>06</v>
      </c>
      <c r="E16" s="63"/>
      <c r="F16" s="84"/>
      <c r="G16" s="78"/>
      <c r="H16" s="63"/>
      <c r="I16" s="53"/>
      <c r="J16" s="104">
        <f t="shared" si="3"/>
        <v>0</v>
      </c>
      <c r="K16" s="96">
        <f t="shared" si="4"/>
        <v>0</v>
      </c>
      <c r="L16" s="75"/>
      <c r="M16" s="62"/>
      <c r="N16" s="156">
        <f t="shared" si="5"/>
        <v>0</v>
      </c>
      <c r="O16" s="154">
        <f t="shared" si="6"/>
        <v>0</v>
      </c>
      <c r="P16" s="154">
        <f t="shared" si="7"/>
        <v>0</v>
      </c>
      <c r="Q16" s="53"/>
      <c r="R16" s="53"/>
      <c r="S16" s="154">
        <f t="shared" si="8"/>
        <v>0</v>
      </c>
      <c r="T16" s="154">
        <f t="shared" si="9"/>
        <v>0</v>
      </c>
      <c r="U16" s="154">
        <f t="shared" si="10"/>
        <v>0</v>
      </c>
      <c r="V16" s="155">
        <f t="shared" si="11"/>
        <v>0</v>
      </c>
      <c r="W16" s="78"/>
      <c r="X16" s="109"/>
      <c r="Y16" s="11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49</v>
      </c>
      <c r="B17" s="48" t="str">
        <f t="shared" si="2"/>
        <v>Dimanche</v>
      </c>
      <c r="C17" s="52">
        <f>DATEVALUE(ROWS(C$11:C17)&amp;$H$4&amp;$L$4)</f>
        <v>41980</v>
      </c>
      <c r="D17" s="64" t="str">
        <f t="shared" si="1"/>
        <v>07</v>
      </c>
      <c r="E17" s="63"/>
      <c r="F17" s="84"/>
      <c r="G17" s="78"/>
      <c r="H17" s="63"/>
      <c r="I17" s="53"/>
      <c r="J17" s="104">
        <f t="shared" si="3"/>
        <v>0</v>
      </c>
      <c r="K17" s="96">
        <f t="shared" si="4"/>
        <v>0</v>
      </c>
      <c r="L17" s="75"/>
      <c r="M17" s="62"/>
      <c r="N17" s="156">
        <f t="shared" si="5"/>
        <v>0</v>
      </c>
      <c r="O17" s="154">
        <f t="shared" si="6"/>
        <v>0</v>
      </c>
      <c r="P17" s="154">
        <f t="shared" si="7"/>
        <v>0</v>
      </c>
      <c r="Q17" s="53"/>
      <c r="R17" s="53"/>
      <c r="S17" s="154">
        <f t="shared" si="8"/>
        <v>0</v>
      </c>
      <c r="T17" s="154">
        <f t="shared" si="9"/>
        <v>0</v>
      </c>
      <c r="U17" s="154">
        <f t="shared" si="10"/>
        <v>0</v>
      </c>
      <c r="V17" s="155">
        <f t="shared" si="11"/>
        <v>0</v>
      </c>
      <c r="W17" s="78"/>
      <c r="X17" s="109"/>
      <c r="Y17" s="11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50</v>
      </c>
      <c r="B18" s="48" t="str">
        <f t="shared" si="2"/>
        <v>Lundi</v>
      </c>
      <c r="C18" s="52">
        <f>DATEVALUE(ROWS(C$11:C18)&amp;$H$4&amp;$L$4)</f>
        <v>41981</v>
      </c>
      <c r="D18" s="64" t="str">
        <f t="shared" si="1"/>
        <v>08</v>
      </c>
      <c r="E18" s="63"/>
      <c r="F18" s="84"/>
      <c r="G18" s="78"/>
      <c r="H18" s="63"/>
      <c r="I18" s="53"/>
      <c r="J18" s="104">
        <f t="shared" si="3"/>
        <v>0</v>
      </c>
      <c r="K18" s="96">
        <f t="shared" si="4"/>
        <v>0</v>
      </c>
      <c r="L18" s="75"/>
      <c r="M18" s="62"/>
      <c r="N18" s="156">
        <f t="shared" si="5"/>
        <v>0</v>
      </c>
      <c r="O18" s="154">
        <f t="shared" si="6"/>
        <v>0</v>
      </c>
      <c r="P18" s="154">
        <f t="shared" si="7"/>
        <v>0</v>
      </c>
      <c r="Q18" s="53"/>
      <c r="R18" s="53"/>
      <c r="S18" s="154">
        <f t="shared" si="8"/>
        <v>0</v>
      </c>
      <c r="T18" s="154">
        <f t="shared" si="9"/>
        <v>0</v>
      </c>
      <c r="U18" s="154">
        <f t="shared" si="10"/>
        <v>0</v>
      </c>
      <c r="V18" s="155">
        <f t="shared" si="11"/>
        <v>0</v>
      </c>
      <c r="W18" s="78"/>
      <c r="X18" s="109"/>
      <c r="Y18" s="11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50</v>
      </c>
      <c r="B19" s="48" t="str">
        <f t="shared" si="2"/>
        <v>Mardi</v>
      </c>
      <c r="C19" s="52">
        <f>DATEVALUE(ROWS(C$11:C19)&amp;$H$4&amp;$L$4)</f>
        <v>41982</v>
      </c>
      <c r="D19" s="64" t="str">
        <f t="shared" si="1"/>
        <v>09</v>
      </c>
      <c r="E19" s="63"/>
      <c r="F19" s="84"/>
      <c r="G19" s="78"/>
      <c r="H19" s="63"/>
      <c r="I19" s="53"/>
      <c r="J19" s="104">
        <f t="shared" si="3"/>
        <v>0</v>
      </c>
      <c r="K19" s="96">
        <f t="shared" si="4"/>
        <v>0</v>
      </c>
      <c r="L19" s="75"/>
      <c r="M19" s="62"/>
      <c r="N19" s="156">
        <f t="shared" si="5"/>
        <v>0</v>
      </c>
      <c r="O19" s="154">
        <f t="shared" si="6"/>
        <v>0</v>
      </c>
      <c r="P19" s="154">
        <f t="shared" si="7"/>
        <v>0</v>
      </c>
      <c r="Q19" s="53"/>
      <c r="R19" s="53"/>
      <c r="S19" s="154">
        <f t="shared" si="8"/>
        <v>0</v>
      </c>
      <c r="T19" s="154">
        <f t="shared" si="9"/>
        <v>0</v>
      </c>
      <c r="U19" s="154">
        <f t="shared" si="10"/>
        <v>0</v>
      </c>
      <c r="V19" s="155">
        <f t="shared" si="11"/>
        <v>0</v>
      </c>
      <c r="W19" s="78"/>
      <c r="X19" s="109"/>
      <c r="Y19" s="11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50</v>
      </c>
      <c r="B20" s="48" t="str">
        <f t="shared" si="2"/>
        <v>Mercredi</v>
      </c>
      <c r="C20" s="52">
        <f>DATEVALUE(ROWS(C$11:C20)&amp;$H$4&amp;$L$4)</f>
        <v>41983</v>
      </c>
      <c r="D20" s="64" t="str">
        <f t="shared" si="1"/>
        <v>10</v>
      </c>
      <c r="E20" s="63"/>
      <c r="F20" s="84"/>
      <c r="G20" s="78"/>
      <c r="H20" s="63"/>
      <c r="I20" s="53"/>
      <c r="J20" s="104">
        <f t="shared" si="3"/>
        <v>0</v>
      </c>
      <c r="K20" s="96">
        <f t="shared" si="4"/>
        <v>0</v>
      </c>
      <c r="L20" s="75"/>
      <c r="M20" s="62"/>
      <c r="N20" s="156">
        <f t="shared" si="5"/>
        <v>0</v>
      </c>
      <c r="O20" s="154">
        <f t="shared" si="6"/>
        <v>0</v>
      </c>
      <c r="P20" s="154">
        <f t="shared" si="7"/>
        <v>0</v>
      </c>
      <c r="Q20" s="53"/>
      <c r="R20" s="53"/>
      <c r="S20" s="154">
        <f t="shared" si="8"/>
        <v>0</v>
      </c>
      <c r="T20" s="154">
        <f t="shared" si="9"/>
        <v>0</v>
      </c>
      <c r="U20" s="154">
        <f t="shared" si="10"/>
        <v>0</v>
      </c>
      <c r="V20" s="155">
        <f t="shared" si="11"/>
        <v>0</v>
      </c>
      <c r="W20" s="78"/>
      <c r="X20" s="109"/>
      <c r="Y20" s="11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50</v>
      </c>
      <c r="B21" s="48" t="str">
        <f t="shared" si="2"/>
        <v>Jeudi</v>
      </c>
      <c r="C21" s="52">
        <f>DATEVALUE(ROWS(C$11:C21)&amp;$H$4&amp;$L$4)</f>
        <v>41984</v>
      </c>
      <c r="D21" s="64" t="str">
        <f t="shared" si="1"/>
        <v>11</v>
      </c>
      <c r="E21" s="63"/>
      <c r="F21" s="84"/>
      <c r="G21" s="78"/>
      <c r="H21" s="63"/>
      <c r="I21" s="53"/>
      <c r="J21" s="104">
        <f t="shared" si="3"/>
        <v>0</v>
      </c>
      <c r="K21" s="96">
        <f t="shared" si="4"/>
        <v>0</v>
      </c>
      <c r="L21" s="75"/>
      <c r="M21" s="62"/>
      <c r="N21" s="156">
        <f t="shared" si="5"/>
        <v>0</v>
      </c>
      <c r="O21" s="154">
        <f t="shared" si="6"/>
        <v>0</v>
      </c>
      <c r="P21" s="154">
        <f t="shared" si="7"/>
        <v>0</v>
      </c>
      <c r="Q21" s="53"/>
      <c r="R21" s="53"/>
      <c r="S21" s="154">
        <f t="shared" si="8"/>
        <v>0</v>
      </c>
      <c r="T21" s="154">
        <f t="shared" si="9"/>
        <v>0</v>
      </c>
      <c r="U21" s="154">
        <f t="shared" si="10"/>
        <v>0</v>
      </c>
      <c r="V21" s="155">
        <f t="shared" si="11"/>
        <v>0</v>
      </c>
      <c r="W21" s="78"/>
      <c r="X21" s="109"/>
      <c r="Y21" s="11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50</v>
      </c>
      <c r="B22" s="48" t="str">
        <f t="shared" si="2"/>
        <v>Vendredi</v>
      </c>
      <c r="C22" s="52">
        <f>DATEVALUE(ROWS(C$11:C22)&amp;$H$4&amp;$L$4)</f>
        <v>41985</v>
      </c>
      <c r="D22" s="64" t="str">
        <f t="shared" si="1"/>
        <v>12</v>
      </c>
      <c r="E22" s="63"/>
      <c r="F22" s="84"/>
      <c r="G22" s="78"/>
      <c r="H22" s="63"/>
      <c r="I22" s="53"/>
      <c r="J22" s="104">
        <f t="shared" si="3"/>
        <v>0</v>
      </c>
      <c r="K22" s="96">
        <f t="shared" si="4"/>
        <v>0</v>
      </c>
      <c r="L22" s="75"/>
      <c r="M22" s="62"/>
      <c r="N22" s="156">
        <f t="shared" si="5"/>
        <v>0</v>
      </c>
      <c r="O22" s="154">
        <f t="shared" si="6"/>
        <v>0</v>
      </c>
      <c r="P22" s="154">
        <f t="shared" si="7"/>
        <v>0</v>
      </c>
      <c r="Q22" s="53"/>
      <c r="R22" s="53"/>
      <c r="S22" s="154">
        <f t="shared" si="8"/>
        <v>0</v>
      </c>
      <c r="T22" s="154">
        <f t="shared" si="9"/>
        <v>0</v>
      </c>
      <c r="U22" s="154">
        <f t="shared" si="10"/>
        <v>0</v>
      </c>
      <c r="V22" s="155">
        <f t="shared" si="11"/>
        <v>0</v>
      </c>
      <c r="W22" s="78"/>
      <c r="X22" s="109"/>
      <c r="Y22" s="11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50</v>
      </c>
      <c r="B23" s="48" t="str">
        <f t="shared" si="2"/>
        <v>Samedi</v>
      </c>
      <c r="C23" s="52">
        <f>DATEVALUE(ROWS(C$11:C23)&amp;$H$4&amp;$L$4)</f>
        <v>41986</v>
      </c>
      <c r="D23" s="64" t="str">
        <f t="shared" si="1"/>
        <v>13</v>
      </c>
      <c r="E23" s="63"/>
      <c r="F23" s="84"/>
      <c r="G23" s="78"/>
      <c r="H23" s="63"/>
      <c r="I23" s="53"/>
      <c r="J23" s="104">
        <f t="shared" si="3"/>
        <v>0</v>
      </c>
      <c r="K23" s="96">
        <f t="shared" si="4"/>
        <v>0</v>
      </c>
      <c r="L23" s="75"/>
      <c r="M23" s="62"/>
      <c r="N23" s="156">
        <f t="shared" si="5"/>
        <v>0</v>
      </c>
      <c r="O23" s="154">
        <f t="shared" si="6"/>
        <v>0</v>
      </c>
      <c r="P23" s="154">
        <f t="shared" si="7"/>
        <v>0</v>
      </c>
      <c r="Q23" s="53"/>
      <c r="R23" s="53"/>
      <c r="S23" s="154">
        <f t="shared" si="8"/>
        <v>0</v>
      </c>
      <c r="T23" s="154">
        <f t="shared" si="9"/>
        <v>0</v>
      </c>
      <c r="U23" s="154">
        <f t="shared" si="10"/>
        <v>0</v>
      </c>
      <c r="V23" s="155">
        <f t="shared" si="11"/>
        <v>0</v>
      </c>
      <c r="W23" s="78"/>
      <c r="X23" s="109"/>
      <c r="Y23" s="11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50</v>
      </c>
      <c r="B24" s="48" t="str">
        <f t="shared" si="2"/>
        <v>Dimanche</v>
      </c>
      <c r="C24" s="52">
        <f>DATEVALUE(ROWS(C$11:C24)&amp;$H$4&amp;$L$4)</f>
        <v>41987</v>
      </c>
      <c r="D24" s="64" t="str">
        <f t="shared" si="1"/>
        <v>14</v>
      </c>
      <c r="E24" s="63"/>
      <c r="F24" s="84"/>
      <c r="G24" s="78"/>
      <c r="H24" s="63"/>
      <c r="I24" s="53"/>
      <c r="J24" s="104">
        <f t="shared" si="3"/>
        <v>0</v>
      </c>
      <c r="K24" s="96">
        <f t="shared" si="4"/>
        <v>0</v>
      </c>
      <c r="L24" s="75"/>
      <c r="M24" s="62"/>
      <c r="N24" s="156">
        <f t="shared" si="5"/>
        <v>0</v>
      </c>
      <c r="O24" s="154">
        <f t="shared" si="6"/>
        <v>0</v>
      </c>
      <c r="P24" s="154">
        <f t="shared" si="7"/>
        <v>0</v>
      </c>
      <c r="Q24" s="53"/>
      <c r="R24" s="53"/>
      <c r="S24" s="154">
        <f t="shared" si="8"/>
        <v>0</v>
      </c>
      <c r="T24" s="154">
        <f t="shared" si="9"/>
        <v>0</v>
      </c>
      <c r="U24" s="154">
        <f t="shared" si="10"/>
        <v>0</v>
      </c>
      <c r="V24" s="155">
        <f t="shared" si="11"/>
        <v>0</v>
      </c>
      <c r="W24" s="78"/>
      <c r="X24" s="109"/>
      <c r="Y24" s="11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51</v>
      </c>
      <c r="B25" s="48" t="str">
        <f t="shared" si="2"/>
        <v>Lundi</v>
      </c>
      <c r="C25" s="52">
        <f>DATEVALUE(ROWS(C$11:C25)&amp;$H$4&amp;$L$4)</f>
        <v>41988</v>
      </c>
      <c r="D25" s="64" t="str">
        <f t="shared" si="1"/>
        <v>15</v>
      </c>
      <c r="E25" s="63"/>
      <c r="F25" s="84"/>
      <c r="G25" s="78"/>
      <c r="H25" s="63"/>
      <c r="I25" s="53"/>
      <c r="J25" s="104">
        <f t="shared" si="3"/>
        <v>0</v>
      </c>
      <c r="K25" s="96">
        <f t="shared" si="4"/>
        <v>0</v>
      </c>
      <c r="L25" s="75"/>
      <c r="M25" s="62"/>
      <c r="N25" s="156">
        <f t="shared" si="5"/>
        <v>0</v>
      </c>
      <c r="O25" s="154">
        <f t="shared" si="6"/>
        <v>0</v>
      </c>
      <c r="P25" s="154">
        <f t="shared" si="7"/>
        <v>0</v>
      </c>
      <c r="Q25" s="53"/>
      <c r="R25" s="53"/>
      <c r="S25" s="154">
        <f t="shared" si="8"/>
        <v>0</v>
      </c>
      <c r="T25" s="154">
        <f t="shared" si="9"/>
        <v>0</v>
      </c>
      <c r="U25" s="154">
        <f t="shared" si="10"/>
        <v>0</v>
      </c>
      <c r="V25" s="155">
        <f t="shared" si="11"/>
        <v>0</v>
      </c>
      <c r="W25" s="78"/>
      <c r="X25" s="109"/>
      <c r="Y25" s="11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51</v>
      </c>
      <c r="B26" s="48" t="str">
        <f t="shared" si="2"/>
        <v>Mardi</v>
      </c>
      <c r="C26" s="52">
        <f>DATEVALUE(ROWS(C$11:C26)&amp;$H$4&amp;$L$4)</f>
        <v>41989</v>
      </c>
      <c r="D26" s="64" t="str">
        <f t="shared" si="1"/>
        <v>16</v>
      </c>
      <c r="E26" s="63"/>
      <c r="F26" s="84"/>
      <c r="G26" s="78"/>
      <c r="H26" s="63"/>
      <c r="I26" s="53"/>
      <c r="J26" s="104">
        <f t="shared" si="3"/>
        <v>0</v>
      </c>
      <c r="K26" s="96">
        <f t="shared" si="4"/>
        <v>0</v>
      </c>
      <c r="L26" s="75"/>
      <c r="M26" s="62"/>
      <c r="N26" s="156">
        <f t="shared" si="5"/>
        <v>0</v>
      </c>
      <c r="O26" s="154">
        <f t="shared" si="6"/>
        <v>0</v>
      </c>
      <c r="P26" s="154">
        <f t="shared" si="7"/>
        <v>0</v>
      </c>
      <c r="Q26" s="53"/>
      <c r="R26" s="53"/>
      <c r="S26" s="154">
        <f t="shared" si="8"/>
        <v>0</v>
      </c>
      <c r="T26" s="154">
        <f t="shared" si="9"/>
        <v>0</v>
      </c>
      <c r="U26" s="154">
        <f t="shared" si="10"/>
        <v>0</v>
      </c>
      <c r="V26" s="155">
        <f t="shared" si="11"/>
        <v>0</v>
      </c>
      <c r="W26" s="78"/>
      <c r="X26" s="109"/>
      <c r="Y26" s="11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51</v>
      </c>
      <c r="B27" s="48" t="str">
        <f t="shared" si="2"/>
        <v>Mercredi</v>
      </c>
      <c r="C27" s="52">
        <f>DATEVALUE(ROWS(C$11:C27)&amp;$H$4&amp;$L$4)</f>
        <v>41990</v>
      </c>
      <c r="D27" s="64" t="str">
        <f t="shared" si="1"/>
        <v>17</v>
      </c>
      <c r="E27" s="63"/>
      <c r="F27" s="84"/>
      <c r="G27" s="78"/>
      <c r="H27" s="63"/>
      <c r="I27" s="53"/>
      <c r="J27" s="104">
        <f t="shared" si="3"/>
        <v>0</v>
      </c>
      <c r="K27" s="96">
        <f t="shared" si="4"/>
        <v>0</v>
      </c>
      <c r="L27" s="75"/>
      <c r="M27" s="62"/>
      <c r="N27" s="156">
        <f t="shared" si="5"/>
        <v>0</v>
      </c>
      <c r="O27" s="154">
        <f t="shared" si="6"/>
        <v>0</v>
      </c>
      <c r="P27" s="154">
        <f t="shared" si="7"/>
        <v>0</v>
      </c>
      <c r="Q27" s="53"/>
      <c r="R27" s="53"/>
      <c r="S27" s="154">
        <f t="shared" si="8"/>
        <v>0</v>
      </c>
      <c r="T27" s="154">
        <f t="shared" si="9"/>
        <v>0</v>
      </c>
      <c r="U27" s="154">
        <f t="shared" si="10"/>
        <v>0</v>
      </c>
      <c r="V27" s="155">
        <f t="shared" si="11"/>
        <v>0</v>
      </c>
      <c r="W27" s="78"/>
      <c r="X27" s="109"/>
      <c r="Y27" s="11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51</v>
      </c>
      <c r="B28" s="48" t="str">
        <f t="shared" si="2"/>
        <v>Jeudi</v>
      </c>
      <c r="C28" s="52">
        <f>DATEVALUE(ROWS(C$11:C28)&amp;$H$4&amp;$L$4)</f>
        <v>41991</v>
      </c>
      <c r="D28" s="64" t="str">
        <f t="shared" si="1"/>
        <v>18</v>
      </c>
      <c r="E28" s="63"/>
      <c r="F28" s="84"/>
      <c r="G28" s="78"/>
      <c r="H28" s="63"/>
      <c r="I28" s="53"/>
      <c r="J28" s="104">
        <f t="shared" si="3"/>
        <v>0</v>
      </c>
      <c r="K28" s="96">
        <f t="shared" si="4"/>
        <v>0</v>
      </c>
      <c r="L28" s="75"/>
      <c r="M28" s="62"/>
      <c r="N28" s="156">
        <f t="shared" si="5"/>
        <v>0</v>
      </c>
      <c r="O28" s="154">
        <f t="shared" si="6"/>
        <v>0</v>
      </c>
      <c r="P28" s="154">
        <f t="shared" si="7"/>
        <v>0</v>
      </c>
      <c r="Q28" s="53"/>
      <c r="R28" s="53"/>
      <c r="S28" s="154">
        <f t="shared" si="8"/>
        <v>0</v>
      </c>
      <c r="T28" s="154">
        <f t="shared" si="9"/>
        <v>0</v>
      </c>
      <c r="U28" s="154">
        <f t="shared" si="10"/>
        <v>0</v>
      </c>
      <c r="V28" s="155">
        <f t="shared" si="11"/>
        <v>0</v>
      </c>
      <c r="W28" s="78"/>
      <c r="X28" s="109"/>
      <c r="Y28" s="119"/>
      <c r="Z28" s="163">
        <f t="shared" si="12"/>
        <v>0</v>
      </c>
      <c r="AA28" s="167"/>
    </row>
    <row r="29" spans="1:274" ht="13.5" x14ac:dyDescent="0.25">
      <c r="A29" s="51">
        <f t="shared" si="0"/>
        <v>51</v>
      </c>
      <c r="B29" s="48" t="str">
        <f t="shared" si="2"/>
        <v>Vendredi</v>
      </c>
      <c r="C29" s="52">
        <f>DATEVALUE(ROWS(C$11:C29)&amp;$H$4&amp;$L$4)</f>
        <v>41992</v>
      </c>
      <c r="D29" s="64" t="str">
        <f t="shared" si="1"/>
        <v>19</v>
      </c>
      <c r="E29" s="63"/>
      <c r="F29" s="84"/>
      <c r="G29" s="78"/>
      <c r="H29" s="63"/>
      <c r="I29" s="53"/>
      <c r="J29" s="104">
        <f t="shared" si="3"/>
        <v>0</v>
      </c>
      <c r="K29" s="96">
        <f t="shared" si="4"/>
        <v>0</v>
      </c>
      <c r="L29" s="75"/>
      <c r="M29" s="62"/>
      <c r="N29" s="156">
        <f t="shared" si="5"/>
        <v>0</v>
      </c>
      <c r="O29" s="154">
        <f t="shared" si="6"/>
        <v>0</v>
      </c>
      <c r="P29" s="154">
        <f t="shared" si="7"/>
        <v>0</v>
      </c>
      <c r="Q29" s="53"/>
      <c r="R29" s="53"/>
      <c r="S29" s="154">
        <f t="shared" si="8"/>
        <v>0</v>
      </c>
      <c r="T29" s="154">
        <f t="shared" si="9"/>
        <v>0</v>
      </c>
      <c r="U29" s="154">
        <f t="shared" si="10"/>
        <v>0</v>
      </c>
      <c r="V29" s="155">
        <f t="shared" si="11"/>
        <v>0</v>
      </c>
      <c r="W29" s="78"/>
      <c r="X29" s="109"/>
      <c r="Y29" s="11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51</v>
      </c>
      <c r="B30" s="48" t="str">
        <f t="shared" si="2"/>
        <v>Samedi</v>
      </c>
      <c r="C30" s="52">
        <f>DATEVALUE(ROWS(C$11:C30)&amp;$H$4&amp;$L$4)</f>
        <v>41993</v>
      </c>
      <c r="D30" s="64" t="str">
        <f t="shared" si="1"/>
        <v>20</v>
      </c>
      <c r="E30" s="63"/>
      <c r="F30" s="84"/>
      <c r="G30" s="78"/>
      <c r="H30" s="63"/>
      <c r="I30" s="53"/>
      <c r="J30" s="104">
        <f t="shared" si="3"/>
        <v>0</v>
      </c>
      <c r="K30" s="96">
        <f t="shared" si="4"/>
        <v>0</v>
      </c>
      <c r="L30" s="75"/>
      <c r="M30" s="62"/>
      <c r="N30" s="156">
        <f t="shared" si="5"/>
        <v>0</v>
      </c>
      <c r="O30" s="154">
        <f t="shared" si="6"/>
        <v>0</v>
      </c>
      <c r="P30" s="154">
        <f t="shared" si="7"/>
        <v>0</v>
      </c>
      <c r="Q30" s="53"/>
      <c r="R30" s="53"/>
      <c r="S30" s="154">
        <f t="shared" si="8"/>
        <v>0</v>
      </c>
      <c r="T30" s="154">
        <f t="shared" si="9"/>
        <v>0</v>
      </c>
      <c r="U30" s="154">
        <f t="shared" si="10"/>
        <v>0</v>
      </c>
      <c r="V30" s="155">
        <f t="shared" si="11"/>
        <v>0</v>
      </c>
      <c r="W30" s="78"/>
      <c r="X30" s="109"/>
      <c r="Y30" s="119"/>
      <c r="Z30" s="163">
        <f t="shared" si="12"/>
        <v>0</v>
      </c>
      <c r="AA30" s="167"/>
    </row>
    <row r="31" spans="1:274" ht="13.5" x14ac:dyDescent="0.25">
      <c r="A31" s="51">
        <f t="shared" si="0"/>
        <v>51</v>
      </c>
      <c r="B31" s="48" t="str">
        <f t="shared" si="2"/>
        <v>Dimanche</v>
      </c>
      <c r="C31" s="52">
        <f>DATEVALUE(ROWS(C$11:C31)&amp;$H$4&amp;$L$4)</f>
        <v>41994</v>
      </c>
      <c r="D31" s="64" t="str">
        <f t="shared" si="1"/>
        <v>21</v>
      </c>
      <c r="E31" s="63"/>
      <c r="F31" s="84"/>
      <c r="G31" s="78"/>
      <c r="H31" s="63"/>
      <c r="I31" s="53"/>
      <c r="J31" s="104">
        <f t="shared" si="3"/>
        <v>0</v>
      </c>
      <c r="K31" s="96">
        <f t="shared" si="4"/>
        <v>0</v>
      </c>
      <c r="L31" s="75"/>
      <c r="M31" s="62"/>
      <c r="N31" s="156">
        <f t="shared" si="5"/>
        <v>0</v>
      </c>
      <c r="O31" s="154">
        <f t="shared" si="6"/>
        <v>0</v>
      </c>
      <c r="P31" s="154">
        <f t="shared" si="7"/>
        <v>0</v>
      </c>
      <c r="Q31" s="53"/>
      <c r="R31" s="53"/>
      <c r="S31" s="154">
        <f t="shared" si="8"/>
        <v>0</v>
      </c>
      <c r="T31" s="154">
        <f t="shared" si="9"/>
        <v>0</v>
      </c>
      <c r="U31" s="154">
        <f t="shared" si="10"/>
        <v>0</v>
      </c>
      <c r="V31" s="155">
        <f t="shared" si="11"/>
        <v>0</v>
      </c>
      <c r="W31" s="78"/>
      <c r="X31" s="109"/>
      <c r="Y31" s="119"/>
      <c r="Z31" s="163">
        <f t="shared" si="12"/>
        <v>0</v>
      </c>
      <c r="AA31" s="167"/>
    </row>
    <row r="32" spans="1:274" ht="13.5" x14ac:dyDescent="0.25">
      <c r="A32" s="51">
        <f t="shared" si="0"/>
        <v>52</v>
      </c>
      <c r="B32" s="48" t="str">
        <f t="shared" si="2"/>
        <v>Lundi</v>
      </c>
      <c r="C32" s="52">
        <f>DATEVALUE(ROWS(C$11:C32)&amp;$H$4&amp;$L$4)</f>
        <v>41995</v>
      </c>
      <c r="D32" s="64" t="str">
        <f t="shared" si="1"/>
        <v>22</v>
      </c>
      <c r="E32" s="63"/>
      <c r="F32" s="84"/>
      <c r="G32" s="78"/>
      <c r="H32" s="63"/>
      <c r="I32" s="53"/>
      <c r="J32" s="104">
        <f t="shared" si="3"/>
        <v>0</v>
      </c>
      <c r="K32" s="96">
        <f t="shared" si="4"/>
        <v>0</v>
      </c>
      <c r="L32" s="75"/>
      <c r="M32" s="62"/>
      <c r="N32" s="156">
        <f t="shared" si="5"/>
        <v>0</v>
      </c>
      <c r="O32" s="154">
        <f t="shared" si="6"/>
        <v>0</v>
      </c>
      <c r="P32" s="154">
        <f t="shared" si="7"/>
        <v>0</v>
      </c>
      <c r="Q32" s="53"/>
      <c r="R32" s="53"/>
      <c r="S32" s="154">
        <f t="shared" si="8"/>
        <v>0</v>
      </c>
      <c r="T32" s="154">
        <f t="shared" si="9"/>
        <v>0</v>
      </c>
      <c r="U32" s="154">
        <f t="shared" si="10"/>
        <v>0</v>
      </c>
      <c r="V32" s="155">
        <f t="shared" si="11"/>
        <v>0</v>
      </c>
      <c r="W32" s="78"/>
      <c r="X32" s="109"/>
      <c r="Y32" s="119"/>
      <c r="Z32" s="163">
        <f t="shared" si="12"/>
        <v>0</v>
      </c>
      <c r="AA32" s="167"/>
    </row>
    <row r="33" spans="1:28" ht="13.5" x14ac:dyDescent="0.25">
      <c r="A33" s="51">
        <f t="shared" si="0"/>
        <v>52</v>
      </c>
      <c r="B33" s="48" t="str">
        <f t="shared" si="2"/>
        <v>Mardi</v>
      </c>
      <c r="C33" s="52">
        <f>DATEVALUE(ROWS(C$11:C33)&amp;$H$4&amp;$L$4)</f>
        <v>41996</v>
      </c>
      <c r="D33" s="64" t="str">
        <f t="shared" si="1"/>
        <v>23</v>
      </c>
      <c r="E33" s="63"/>
      <c r="F33" s="84"/>
      <c r="G33" s="78"/>
      <c r="H33" s="63"/>
      <c r="I33" s="53"/>
      <c r="J33" s="104">
        <f t="shared" si="3"/>
        <v>0</v>
      </c>
      <c r="K33" s="96">
        <f t="shared" si="4"/>
        <v>0</v>
      </c>
      <c r="L33" s="75"/>
      <c r="M33" s="62"/>
      <c r="N33" s="156">
        <f t="shared" si="5"/>
        <v>0</v>
      </c>
      <c r="O33" s="154">
        <f t="shared" si="6"/>
        <v>0</v>
      </c>
      <c r="P33" s="154">
        <f t="shared" si="7"/>
        <v>0</v>
      </c>
      <c r="Q33" s="53"/>
      <c r="R33" s="53"/>
      <c r="S33" s="154">
        <f t="shared" si="8"/>
        <v>0</v>
      </c>
      <c r="T33" s="154">
        <f t="shared" si="9"/>
        <v>0</v>
      </c>
      <c r="U33" s="154">
        <f t="shared" si="10"/>
        <v>0</v>
      </c>
      <c r="V33" s="155">
        <f t="shared" si="11"/>
        <v>0</v>
      </c>
      <c r="W33" s="78"/>
      <c r="X33" s="109"/>
      <c r="Y33" s="119"/>
      <c r="Z33" s="163">
        <f t="shared" si="12"/>
        <v>0</v>
      </c>
      <c r="AA33" s="167"/>
    </row>
    <row r="34" spans="1:28" ht="13.5" x14ac:dyDescent="0.25">
      <c r="A34" s="51">
        <f t="shared" si="0"/>
        <v>52</v>
      </c>
      <c r="B34" s="48" t="str">
        <f t="shared" si="2"/>
        <v>Mercredi</v>
      </c>
      <c r="C34" s="52">
        <f>DATEVALUE(ROWS(C$11:C34)&amp;$H$4&amp;$L$4)</f>
        <v>41997</v>
      </c>
      <c r="D34" s="64" t="str">
        <f t="shared" si="1"/>
        <v>24</v>
      </c>
      <c r="E34" s="63"/>
      <c r="F34" s="84"/>
      <c r="G34" s="78"/>
      <c r="H34" s="63"/>
      <c r="I34" s="53"/>
      <c r="J34" s="104">
        <f t="shared" si="3"/>
        <v>0</v>
      </c>
      <c r="K34" s="96">
        <f t="shared" si="4"/>
        <v>0</v>
      </c>
      <c r="L34" s="75"/>
      <c r="M34" s="62"/>
      <c r="N34" s="156">
        <f t="shared" si="5"/>
        <v>0</v>
      </c>
      <c r="O34" s="154">
        <f t="shared" si="6"/>
        <v>0</v>
      </c>
      <c r="P34" s="154">
        <f t="shared" si="7"/>
        <v>0</v>
      </c>
      <c r="Q34" s="53"/>
      <c r="R34" s="53"/>
      <c r="S34" s="154">
        <f t="shared" si="8"/>
        <v>0</v>
      </c>
      <c r="T34" s="154">
        <f t="shared" si="9"/>
        <v>0</v>
      </c>
      <c r="U34" s="154">
        <f t="shared" si="10"/>
        <v>0</v>
      </c>
      <c r="V34" s="155">
        <f t="shared" si="11"/>
        <v>0</v>
      </c>
      <c r="W34" s="78"/>
      <c r="X34" s="109"/>
      <c r="Y34" s="119"/>
      <c r="Z34" s="163">
        <f t="shared" si="12"/>
        <v>0</v>
      </c>
      <c r="AA34" s="167"/>
    </row>
    <row r="35" spans="1:28" ht="13.5" x14ac:dyDescent="0.25">
      <c r="A35" s="51">
        <f t="shared" si="0"/>
        <v>52</v>
      </c>
      <c r="B35" s="48" t="str">
        <f t="shared" si="2"/>
        <v>Jeudi</v>
      </c>
      <c r="C35" s="52">
        <f>DATEVALUE(ROWS(C$11:C35)&amp;$H$4&amp;$L$4)</f>
        <v>41998</v>
      </c>
      <c r="D35" s="64" t="str">
        <f t="shared" si="1"/>
        <v>25</v>
      </c>
      <c r="E35" s="63"/>
      <c r="F35" s="84"/>
      <c r="G35" s="78"/>
      <c r="H35" s="63"/>
      <c r="I35" s="53"/>
      <c r="J35" s="104">
        <f t="shared" si="3"/>
        <v>0</v>
      </c>
      <c r="K35" s="96">
        <f t="shared" si="4"/>
        <v>0</v>
      </c>
      <c r="L35" s="75"/>
      <c r="M35" s="62"/>
      <c r="N35" s="156">
        <f t="shared" si="5"/>
        <v>0</v>
      </c>
      <c r="O35" s="154">
        <f t="shared" si="6"/>
        <v>0</v>
      </c>
      <c r="P35" s="154">
        <f t="shared" si="7"/>
        <v>0</v>
      </c>
      <c r="Q35" s="53"/>
      <c r="R35" s="53"/>
      <c r="S35" s="154">
        <f t="shared" si="8"/>
        <v>0</v>
      </c>
      <c r="T35" s="154">
        <f t="shared" si="9"/>
        <v>0</v>
      </c>
      <c r="U35" s="154">
        <f t="shared" si="10"/>
        <v>0</v>
      </c>
      <c r="V35" s="155">
        <f t="shared" si="11"/>
        <v>0</v>
      </c>
      <c r="W35" s="78"/>
      <c r="X35" s="109"/>
      <c r="Y35" s="119"/>
      <c r="Z35" s="163">
        <f t="shared" si="12"/>
        <v>0</v>
      </c>
      <c r="AA35" s="167"/>
    </row>
    <row r="36" spans="1:28" ht="13.5" x14ac:dyDescent="0.25">
      <c r="A36" s="51">
        <f t="shared" si="0"/>
        <v>52</v>
      </c>
      <c r="B36" s="48" t="str">
        <f t="shared" si="2"/>
        <v>Vendredi</v>
      </c>
      <c r="C36" s="52">
        <f>DATEVALUE(ROWS(C$11:C36)&amp;$H$4&amp;$L$4)</f>
        <v>41999</v>
      </c>
      <c r="D36" s="64" t="str">
        <f t="shared" si="1"/>
        <v>26</v>
      </c>
      <c r="E36" s="63"/>
      <c r="F36" s="84"/>
      <c r="G36" s="78"/>
      <c r="H36" s="63"/>
      <c r="I36" s="53"/>
      <c r="J36" s="104">
        <f t="shared" si="3"/>
        <v>0</v>
      </c>
      <c r="K36" s="96">
        <f t="shared" si="4"/>
        <v>0</v>
      </c>
      <c r="L36" s="75"/>
      <c r="M36" s="62"/>
      <c r="N36" s="156">
        <f t="shared" si="5"/>
        <v>0</v>
      </c>
      <c r="O36" s="154">
        <f t="shared" si="6"/>
        <v>0</v>
      </c>
      <c r="P36" s="154">
        <f t="shared" si="7"/>
        <v>0</v>
      </c>
      <c r="Q36" s="53"/>
      <c r="R36" s="53"/>
      <c r="S36" s="154">
        <f t="shared" si="8"/>
        <v>0</v>
      </c>
      <c r="T36" s="154">
        <f t="shared" si="9"/>
        <v>0</v>
      </c>
      <c r="U36" s="154">
        <f t="shared" si="10"/>
        <v>0</v>
      </c>
      <c r="V36" s="155">
        <f t="shared" si="11"/>
        <v>0</v>
      </c>
      <c r="W36" s="78"/>
      <c r="X36" s="109"/>
      <c r="Y36" s="119"/>
      <c r="Z36" s="163">
        <f t="shared" si="12"/>
        <v>0</v>
      </c>
      <c r="AA36" s="167"/>
    </row>
    <row r="37" spans="1:28" ht="13.5" x14ac:dyDescent="0.25">
      <c r="A37" s="51">
        <f t="shared" si="0"/>
        <v>52</v>
      </c>
      <c r="B37" s="48" t="str">
        <f t="shared" si="2"/>
        <v>Samedi</v>
      </c>
      <c r="C37" s="52">
        <f>DATEVALUE(ROWS(C$11:C37)&amp;$H$4&amp;$L$4)</f>
        <v>42000</v>
      </c>
      <c r="D37" s="64" t="str">
        <f t="shared" si="1"/>
        <v>27</v>
      </c>
      <c r="E37" s="63"/>
      <c r="F37" s="84"/>
      <c r="G37" s="78"/>
      <c r="H37" s="63"/>
      <c r="I37" s="53"/>
      <c r="J37" s="104">
        <f t="shared" si="3"/>
        <v>0</v>
      </c>
      <c r="K37" s="96">
        <f t="shared" si="4"/>
        <v>0</v>
      </c>
      <c r="L37" s="75"/>
      <c r="M37" s="62"/>
      <c r="N37" s="156">
        <f t="shared" si="5"/>
        <v>0</v>
      </c>
      <c r="O37" s="154">
        <f t="shared" si="6"/>
        <v>0</v>
      </c>
      <c r="P37" s="154">
        <f t="shared" si="7"/>
        <v>0</v>
      </c>
      <c r="Q37" s="53"/>
      <c r="R37" s="53"/>
      <c r="S37" s="154">
        <f t="shared" si="8"/>
        <v>0</v>
      </c>
      <c r="T37" s="154">
        <f t="shared" si="9"/>
        <v>0</v>
      </c>
      <c r="U37" s="154">
        <f t="shared" si="10"/>
        <v>0</v>
      </c>
      <c r="V37" s="155">
        <f t="shared" si="11"/>
        <v>0</v>
      </c>
      <c r="W37" s="78"/>
      <c r="X37" s="109"/>
      <c r="Y37" s="119"/>
      <c r="Z37" s="163">
        <f t="shared" si="12"/>
        <v>0</v>
      </c>
      <c r="AA37" s="167"/>
    </row>
    <row r="38" spans="1:28" ht="13.5" x14ac:dyDescent="0.25">
      <c r="A38" s="51">
        <f t="shared" si="0"/>
        <v>52</v>
      </c>
      <c r="B38" s="48" t="str">
        <f t="shared" si="2"/>
        <v>Dimanche</v>
      </c>
      <c r="C38" s="52">
        <f>DATEVALUE(ROWS(C$11:C38)&amp;$H$4&amp;$L$4)</f>
        <v>42001</v>
      </c>
      <c r="D38" s="64" t="str">
        <f t="shared" si="1"/>
        <v>28</v>
      </c>
      <c r="E38" s="63"/>
      <c r="F38" s="84"/>
      <c r="G38" s="78"/>
      <c r="H38" s="63"/>
      <c r="I38" s="53"/>
      <c r="J38" s="104">
        <f t="shared" si="3"/>
        <v>0</v>
      </c>
      <c r="K38" s="96">
        <f t="shared" si="4"/>
        <v>0</v>
      </c>
      <c r="L38" s="75"/>
      <c r="M38" s="62"/>
      <c r="N38" s="156">
        <f t="shared" si="5"/>
        <v>0</v>
      </c>
      <c r="O38" s="154">
        <f t="shared" si="6"/>
        <v>0</v>
      </c>
      <c r="P38" s="154">
        <f t="shared" si="7"/>
        <v>0</v>
      </c>
      <c r="Q38" s="53"/>
      <c r="R38" s="53"/>
      <c r="S38" s="154">
        <f t="shared" si="8"/>
        <v>0</v>
      </c>
      <c r="T38" s="154">
        <f t="shared" si="9"/>
        <v>0</v>
      </c>
      <c r="U38" s="154">
        <f t="shared" si="10"/>
        <v>0</v>
      </c>
      <c r="V38" s="155">
        <f t="shared" si="11"/>
        <v>0</v>
      </c>
      <c r="W38" s="78"/>
      <c r="X38" s="109"/>
      <c r="Y38" s="119"/>
      <c r="Z38" s="163">
        <f t="shared" si="12"/>
        <v>0</v>
      </c>
      <c r="AA38" s="167"/>
    </row>
    <row r="39" spans="1:28" ht="13.5" x14ac:dyDescent="0.25">
      <c r="A39" s="51">
        <f t="shared" si="0"/>
        <v>53</v>
      </c>
      <c r="B39" s="48" t="str">
        <f t="shared" si="2"/>
        <v>Lundi</v>
      </c>
      <c r="C39" s="52">
        <f>DATEVALUE(ROWS(C$11:C39)&amp;$H$4&amp;$L$4)</f>
        <v>42002</v>
      </c>
      <c r="D39" s="64" t="str">
        <f t="shared" si="1"/>
        <v>29</v>
      </c>
      <c r="E39" s="63"/>
      <c r="F39" s="84"/>
      <c r="G39" s="78"/>
      <c r="H39" s="63"/>
      <c r="I39" s="53"/>
      <c r="J39" s="104">
        <f t="shared" si="3"/>
        <v>0</v>
      </c>
      <c r="K39" s="96">
        <f t="shared" si="4"/>
        <v>0</v>
      </c>
      <c r="L39" s="75"/>
      <c r="M39" s="62"/>
      <c r="N39" s="156">
        <f t="shared" si="5"/>
        <v>0</v>
      </c>
      <c r="O39" s="154">
        <f t="shared" si="6"/>
        <v>0</v>
      </c>
      <c r="P39" s="154">
        <f t="shared" si="7"/>
        <v>0</v>
      </c>
      <c r="Q39" s="53"/>
      <c r="R39" s="53"/>
      <c r="S39" s="154">
        <f t="shared" si="8"/>
        <v>0</v>
      </c>
      <c r="T39" s="154">
        <f t="shared" si="9"/>
        <v>0</v>
      </c>
      <c r="U39" s="154">
        <f t="shared" si="10"/>
        <v>0</v>
      </c>
      <c r="V39" s="155">
        <f t="shared" si="11"/>
        <v>0</v>
      </c>
      <c r="W39" s="78"/>
      <c r="X39" s="109"/>
      <c r="Y39" s="119"/>
      <c r="Z39" s="163">
        <f t="shared" si="12"/>
        <v>0</v>
      </c>
      <c r="AA39" s="167"/>
    </row>
    <row r="40" spans="1:28" ht="13.5" x14ac:dyDescent="0.25">
      <c r="A40" s="51">
        <f t="shared" si="0"/>
        <v>53</v>
      </c>
      <c r="B40" s="48" t="str">
        <f t="shared" si="2"/>
        <v>Mardi</v>
      </c>
      <c r="C40" s="52">
        <f>DATEVALUE(ROWS(C$11:C40)&amp;$H$4&amp;$L$4)</f>
        <v>42003</v>
      </c>
      <c r="D40" s="64" t="str">
        <f t="shared" si="1"/>
        <v>30</v>
      </c>
      <c r="E40" s="63"/>
      <c r="F40" s="84"/>
      <c r="G40" s="78"/>
      <c r="H40" s="63"/>
      <c r="I40" s="53"/>
      <c r="J40" s="104">
        <f t="shared" si="3"/>
        <v>0</v>
      </c>
      <c r="K40" s="96">
        <f t="shared" si="4"/>
        <v>0</v>
      </c>
      <c r="L40" s="75"/>
      <c r="M40" s="62"/>
      <c r="N40" s="156">
        <f t="shared" si="5"/>
        <v>0</v>
      </c>
      <c r="O40" s="154">
        <f t="shared" si="6"/>
        <v>0</v>
      </c>
      <c r="P40" s="154">
        <f t="shared" si="7"/>
        <v>0</v>
      </c>
      <c r="Q40" s="53"/>
      <c r="R40" s="53"/>
      <c r="S40" s="154">
        <f t="shared" si="8"/>
        <v>0</v>
      </c>
      <c r="T40" s="154">
        <f t="shared" si="9"/>
        <v>0</v>
      </c>
      <c r="U40" s="154">
        <f t="shared" si="10"/>
        <v>0</v>
      </c>
      <c r="V40" s="155">
        <f t="shared" si="11"/>
        <v>0</v>
      </c>
      <c r="W40" s="78"/>
      <c r="X40" s="109"/>
      <c r="Y40" s="119"/>
      <c r="Z40" s="163">
        <f t="shared" si="12"/>
        <v>0</v>
      </c>
      <c r="AA40" s="167"/>
    </row>
    <row r="41" spans="1:28" ht="14.25" thickBot="1" x14ac:dyDescent="0.3">
      <c r="A41" s="51">
        <f t="shared" si="0"/>
        <v>53</v>
      </c>
      <c r="B41" s="48" t="str">
        <f t="shared" si="2"/>
        <v>Mercredi</v>
      </c>
      <c r="C41" s="52">
        <f>DATEVALUE(ROWS(C$11:C41)&amp;$H$4&amp;$L$4)</f>
        <v>42004</v>
      </c>
      <c r="D41" s="65" t="str">
        <f t="shared" si="1"/>
        <v>31</v>
      </c>
      <c r="E41" s="66"/>
      <c r="F41" s="85"/>
      <c r="G41" s="107"/>
      <c r="H41" s="66"/>
      <c r="I41" s="67"/>
      <c r="J41" s="104">
        <f t="shared" si="3"/>
        <v>0</v>
      </c>
      <c r="K41" s="96">
        <f t="shared" si="4"/>
        <v>0</v>
      </c>
      <c r="L41" s="106"/>
      <c r="M41" s="69"/>
      <c r="N41" s="156">
        <f t="shared" si="5"/>
        <v>0</v>
      </c>
      <c r="O41" s="154">
        <f t="shared" si="6"/>
        <v>0</v>
      </c>
      <c r="P41" s="154">
        <f t="shared" si="7"/>
        <v>0</v>
      </c>
      <c r="Q41" s="67"/>
      <c r="R41" s="67"/>
      <c r="S41" s="154">
        <f t="shared" si="8"/>
        <v>0</v>
      </c>
      <c r="T41" s="154">
        <f t="shared" si="9"/>
        <v>0</v>
      </c>
      <c r="U41" s="154">
        <f t="shared" si="10"/>
        <v>0</v>
      </c>
      <c r="V41" s="155">
        <f t="shared" si="11"/>
        <v>0</v>
      </c>
      <c r="W41" s="107"/>
      <c r="X41" s="110"/>
      <c r="Y41" s="120"/>
      <c r="Z41" s="164">
        <f t="shared" si="12"/>
        <v>0</v>
      </c>
      <c r="AA41" s="167"/>
      <c r="AB41" s="127"/>
    </row>
    <row r="42" spans="1:28" ht="13.5" thickBot="1" x14ac:dyDescent="0.25">
      <c r="A42" s="49"/>
      <c r="B42" s="48"/>
      <c r="C42" s="49"/>
      <c r="D42" s="70" t="s">
        <v>41</v>
      </c>
      <c r="E42" s="71">
        <f>SUM(E11:E41)</f>
        <v>0</v>
      </c>
      <c r="F42" s="88">
        <f t="shared" ref="F42:Y42" si="16">SUM(F11:F41)</f>
        <v>0</v>
      </c>
      <c r="G42" s="44">
        <f t="shared" si="16"/>
        <v>0</v>
      </c>
      <c r="H42" s="71">
        <f t="shared" si="16"/>
        <v>0</v>
      </c>
      <c r="I42" s="73"/>
      <c r="J42" s="72">
        <f t="shared" si="16"/>
        <v>0</v>
      </c>
      <c r="K42" s="88">
        <f t="shared" si="16"/>
        <v>0</v>
      </c>
      <c r="L42" s="86">
        <f t="shared" si="16"/>
        <v>0</v>
      </c>
      <c r="M42" s="87"/>
      <c r="N42" s="71">
        <f t="shared" si="16"/>
        <v>0</v>
      </c>
      <c r="O42" s="72">
        <f t="shared" si="16"/>
        <v>0</v>
      </c>
      <c r="P42" s="72">
        <f t="shared" si="16"/>
        <v>0</v>
      </c>
      <c r="Q42" s="72">
        <f t="shared" si="16"/>
        <v>0</v>
      </c>
      <c r="R42" s="73"/>
      <c r="S42" s="72">
        <f t="shared" si="16"/>
        <v>0</v>
      </c>
      <c r="T42" s="72">
        <f t="shared" si="16"/>
        <v>0</v>
      </c>
      <c r="U42" s="72">
        <f t="shared" si="16"/>
        <v>0</v>
      </c>
      <c r="V42" s="88">
        <f t="shared" si="16"/>
        <v>0</v>
      </c>
      <c r="W42" s="44">
        <f t="shared" si="16"/>
        <v>0</v>
      </c>
      <c r="X42" s="111">
        <f t="shared" si="16"/>
        <v>0</v>
      </c>
      <c r="Y42" s="44">
        <f t="shared" si="16"/>
        <v>0</v>
      </c>
      <c r="Z42" s="117"/>
      <c r="AA42" s="117"/>
    </row>
    <row r="43" spans="1:28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8" ht="14.25" thickBot="1" x14ac:dyDescent="0.3">
      <c r="D44" s="174" t="s">
        <v>66</v>
      </c>
      <c r="E44" s="175"/>
      <c r="F44" s="175"/>
      <c r="G44" s="176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69" t="s">
        <v>70</v>
      </c>
      <c r="X44" s="169"/>
      <c r="Y44" s="173"/>
      <c r="Z44" s="44">
        <f>AD26</f>
        <v>0</v>
      </c>
      <c r="AA44" s="117"/>
    </row>
    <row r="45" spans="1:28" ht="13.5" x14ac:dyDescent="0.25">
      <c r="D45" s="36" t="s">
        <v>56</v>
      </c>
      <c r="E45" s="195" t="s">
        <v>36</v>
      </c>
      <c r="F45" s="195"/>
      <c r="G45" s="196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8" ht="14.25" thickBot="1" x14ac:dyDescent="0.3">
      <c r="D46" s="36" t="s">
        <v>57</v>
      </c>
      <c r="E46" s="195" t="s">
        <v>48</v>
      </c>
      <c r="F46" s="195"/>
      <c r="G46" s="196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8" ht="14.25" thickBot="1" x14ac:dyDescent="0.3">
      <c r="D47" s="36"/>
      <c r="E47" s="39"/>
      <c r="F47" s="35"/>
      <c r="G47" s="40"/>
      <c r="H47" s="38"/>
      <c r="I47" s="206" t="s">
        <v>67</v>
      </c>
      <c r="J47" s="207"/>
      <c r="K47" s="207"/>
      <c r="L47" s="207"/>
      <c r="M47" s="207"/>
      <c r="N47" s="207"/>
      <c r="O47" s="207"/>
      <c r="P47" s="207"/>
      <c r="Q47" s="208"/>
      <c r="R47" s="206" t="s">
        <v>72</v>
      </c>
      <c r="S47" s="207"/>
      <c r="T47" s="207"/>
      <c r="U47" s="207"/>
      <c r="V47" s="207"/>
      <c r="W47" s="207"/>
      <c r="X47" s="207"/>
      <c r="Y47" s="208"/>
      <c r="Z47" s="57"/>
      <c r="AA47" s="157"/>
    </row>
    <row r="48" spans="1:28" ht="13.5" x14ac:dyDescent="0.25">
      <c r="D48" s="36" t="s">
        <v>54</v>
      </c>
      <c r="E48" s="202" t="s">
        <v>37</v>
      </c>
      <c r="F48" s="202"/>
      <c r="G48" s="203"/>
      <c r="H48" s="38"/>
      <c r="I48" s="197"/>
      <c r="J48" s="198"/>
      <c r="K48" s="198"/>
      <c r="L48" s="198"/>
      <c r="M48" s="198"/>
      <c r="N48" s="198"/>
      <c r="O48" s="198"/>
      <c r="P48" s="198"/>
      <c r="Q48" s="173"/>
      <c r="R48" s="197"/>
      <c r="S48" s="198"/>
      <c r="T48" s="198"/>
      <c r="U48" s="198"/>
      <c r="V48" s="198"/>
      <c r="W48" s="198"/>
      <c r="X48" s="198"/>
      <c r="Y48" s="173"/>
      <c r="Z48" s="57"/>
      <c r="AA48" s="157"/>
    </row>
    <row r="49" spans="4:27" ht="13.5" x14ac:dyDescent="0.25">
      <c r="D49" s="36" t="s">
        <v>58</v>
      </c>
      <c r="E49" s="195" t="s">
        <v>49</v>
      </c>
      <c r="F49" s="195"/>
      <c r="G49" s="196"/>
      <c r="H49" s="38"/>
      <c r="I49" s="197"/>
      <c r="J49" s="198"/>
      <c r="K49" s="198"/>
      <c r="L49" s="198"/>
      <c r="M49" s="198"/>
      <c r="N49" s="198"/>
      <c r="O49" s="198"/>
      <c r="P49" s="198"/>
      <c r="Q49" s="173"/>
      <c r="R49" s="197"/>
      <c r="S49" s="198"/>
      <c r="T49" s="198"/>
      <c r="U49" s="198"/>
      <c r="V49" s="198"/>
      <c r="W49" s="198"/>
      <c r="X49" s="198"/>
      <c r="Y49" s="173"/>
      <c r="Z49" s="57"/>
      <c r="AA49" s="157"/>
    </row>
    <row r="50" spans="4:27" ht="13.5" x14ac:dyDescent="0.25">
      <c r="D50" s="36" t="s">
        <v>59</v>
      </c>
      <c r="E50" s="195" t="s">
        <v>50</v>
      </c>
      <c r="F50" s="195"/>
      <c r="G50" s="196"/>
      <c r="H50" s="38"/>
      <c r="I50" s="197"/>
      <c r="J50" s="198"/>
      <c r="K50" s="198"/>
      <c r="L50" s="198"/>
      <c r="M50" s="198"/>
      <c r="N50" s="198"/>
      <c r="O50" s="198"/>
      <c r="P50" s="198"/>
      <c r="Q50" s="173"/>
      <c r="R50" s="197"/>
      <c r="S50" s="198"/>
      <c r="T50" s="198"/>
      <c r="U50" s="198"/>
      <c r="V50" s="198"/>
      <c r="W50" s="198"/>
      <c r="X50" s="198"/>
      <c r="Y50" s="173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97"/>
      <c r="J51" s="198"/>
      <c r="K51" s="198"/>
      <c r="L51" s="198"/>
      <c r="M51" s="198"/>
      <c r="N51" s="198"/>
      <c r="O51" s="198"/>
      <c r="P51" s="198"/>
      <c r="Q51" s="173"/>
      <c r="R51" s="197"/>
      <c r="S51" s="198"/>
      <c r="T51" s="198"/>
      <c r="U51" s="198"/>
      <c r="V51" s="198"/>
      <c r="W51" s="198"/>
      <c r="X51" s="198"/>
      <c r="Y51" s="173"/>
      <c r="Z51" s="57"/>
      <c r="AA51" s="157"/>
    </row>
    <row r="52" spans="4:27" ht="14.25" thickBot="1" x14ac:dyDescent="0.3">
      <c r="D52" s="36" t="s">
        <v>51</v>
      </c>
      <c r="E52" s="195" t="s">
        <v>52</v>
      </c>
      <c r="F52" s="195"/>
      <c r="G52" s="196"/>
      <c r="H52" s="35"/>
      <c r="I52" s="199"/>
      <c r="J52" s="200"/>
      <c r="K52" s="200"/>
      <c r="L52" s="200"/>
      <c r="M52" s="200"/>
      <c r="N52" s="200"/>
      <c r="O52" s="200"/>
      <c r="P52" s="200"/>
      <c r="Q52" s="201"/>
      <c r="R52" s="199"/>
      <c r="S52" s="200"/>
      <c r="T52" s="200"/>
      <c r="U52" s="200"/>
      <c r="V52" s="200"/>
      <c r="W52" s="200"/>
      <c r="X52" s="200"/>
      <c r="Y52" s="201"/>
      <c r="Z52" s="57"/>
      <c r="AA52" s="157"/>
    </row>
    <row r="53" spans="4:27" ht="13.5" x14ac:dyDescent="0.25">
      <c r="D53" s="36" t="s">
        <v>64</v>
      </c>
      <c r="E53" s="195" t="s">
        <v>65</v>
      </c>
      <c r="F53" s="195"/>
      <c r="G53" s="196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95" t="s">
        <v>53</v>
      </c>
      <c r="F54" s="195"/>
      <c r="G54" s="196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95" t="s">
        <v>55</v>
      </c>
      <c r="F55" s="195"/>
      <c r="G55" s="196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70" t="s">
        <v>71</v>
      </c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60"/>
    </row>
  </sheetData>
  <sheetProtection selectLockedCells="1"/>
  <mergeCells count="38"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  <mergeCell ref="AA9:AA10"/>
    <mergeCell ref="W44:Y44"/>
    <mergeCell ref="X9:X10"/>
    <mergeCell ref="Y9:Y10"/>
    <mergeCell ref="Q9:R10"/>
    <mergeCell ref="W9:W10"/>
    <mergeCell ref="Z9:Z10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D1:Z1"/>
    <mergeCell ref="D2:Z2"/>
    <mergeCell ref="D6:F6"/>
    <mergeCell ref="G6:W6"/>
    <mergeCell ref="H3:I3"/>
    <mergeCell ref="L3:M3"/>
    <mergeCell ref="H4:I4"/>
    <mergeCell ref="L4:M4"/>
  </mergeCells>
  <conditionalFormatting sqref="AY5:JN16">
    <cfRule type="expression" dxfId="22" priority="1" stopIfTrue="1">
      <formula>OR(WEEKDAY(AY5&amp;AY$3)=1,WEEKDAY(AY5&amp;AY$3)=7)</formula>
    </cfRule>
  </conditionalFormatting>
  <conditionalFormatting sqref="A11:AA41">
    <cfRule type="expression" dxfId="21" priority="2" stopIfTrue="1">
      <formula>ISERR($C11/$L$4)</formula>
    </cfRule>
    <cfRule type="expression" dxfId="20" priority="3" stopIfTrue="1">
      <formula>OR(WEEKDAY($C11)=1,WEEKDAY($C11)=7)</formula>
    </cfRule>
    <cfRule type="expression" dxfId="19" priority="4" stopIfTrue="1">
      <formula>COUNTIF(Fériés,TEXT($C11,"j mmmm"))</formula>
    </cfRule>
  </conditionalFormatting>
  <conditionalFormatting sqref="AM11:AX18">
    <cfRule type="expression" dxfId="18" priority="5" stopIfTrue="1">
      <formula>OR(WEEKDAY(AM11&amp;AM$9)=1,WEEKDAY(AM11&amp;AM$9)=7)</formula>
    </cfRule>
  </conditionalFormatting>
  <dataValidations count="6">
    <dataValidation type="list" allowBlank="1" showInputMessage="1" showErrorMessage="1" sqref="D4 L4">
      <formula1>Années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H4 J4:K4">
      <formula1>$AJ$10:$AJ$21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22"/>
  <sheetViews>
    <sheetView tabSelected="1" workbookViewId="0">
      <selection activeCell="F27" sqref="F27"/>
    </sheetView>
  </sheetViews>
  <sheetFormatPr baseColWidth="10" defaultRowHeight="12.75" x14ac:dyDescent="0.2"/>
  <cols>
    <col min="2" max="2" width="18.42578125" bestFit="1" customWidth="1"/>
    <col min="11" max="11" width="14.28515625" customWidth="1"/>
    <col min="12" max="12" width="12" customWidth="1"/>
    <col min="13" max="13" width="13.42578125" customWidth="1"/>
    <col min="14" max="14" width="13.140625" customWidth="1"/>
  </cols>
  <sheetData>
    <row r="2" spans="2:15" ht="26.25" x14ac:dyDescent="0.4">
      <c r="B2" s="225" t="str">
        <f>CONCATENATE("RECAPITULATIF ANNUEL - ANNEE ",DECEMBRE!L4)</f>
        <v>RECAPITULATIF ANNUEL - ANNEE 2014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</row>
    <row r="3" spans="2:15" ht="23.25" x14ac:dyDescent="0.35">
      <c r="B3" s="226" t="str">
        <f>DECEMBRE!G6</f>
        <v>MARTIN Grégory</v>
      </c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</row>
    <row r="4" spans="2:15" x14ac:dyDescent="0.2">
      <c r="O4" s="127">
        <v>66.958333333333329</v>
      </c>
    </row>
    <row r="5" spans="2:15" ht="13.5" thickBot="1" x14ac:dyDescent="0.25">
      <c r="B5" s="128" t="s">
        <v>85</v>
      </c>
      <c r="C5" s="129" t="s">
        <v>73</v>
      </c>
      <c r="D5" s="130" t="s">
        <v>74</v>
      </c>
      <c r="E5" s="130" t="s">
        <v>75</v>
      </c>
      <c r="F5" s="130" t="s">
        <v>76</v>
      </c>
      <c r="G5" s="130" t="s">
        <v>77</v>
      </c>
      <c r="H5" s="130" t="s">
        <v>78</v>
      </c>
      <c r="I5" s="130" t="s">
        <v>79</v>
      </c>
      <c r="J5" s="130" t="s">
        <v>80</v>
      </c>
      <c r="K5" s="130" t="s">
        <v>81</v>
      </c>
      <c r="L5" s="130" t="s">
        <v>82</v>
      </c>
      <c r="M5" s="130" t="s">
        <v>83</v>
      </c>
      <c r="N5" s="131" t="s">
        <v>84</v>
      </c>
      <c r="O5" s="132" t="s">
        <v>42</v>
      </c>
    </row>
    <row r="6" spans="2:15" x14ac:dyDescent="0.2">
      <c r="B6" s="147" t="s">
        <v>61</v>
      </c>
      <c r="C6" s="133">
        <f>JANVIER!AD11</f>
        <v>8.3333333333333329E-2</v>
      </c>
      <c r="D6" s="134">
        <f>FEVRIER!AD11</f>
        <v>0</v>
      </c>
      <c r="E6" s="134">
        <f>MARS!AD11</f>
        <v>0</v>
      </c>
      <c r="F6" s="134">
        <f>AVRIL!AD11</f>
        <v>0</v>
      </c>
      <c r="G6" s="134">
        <f>MAI!AD11</f>
        <v>0</v>
      </c>
      <c r="H6" s="134">
        <f>JUIN!AD11</f>
        <v>0</v>
      </c>
      <c r="I6" s="134">
        <f>JUILLET!AD11</f>
        <v>0</v>
      </c>
      <c r="J6" s="134">
        <f>AOUT!AD11</f>
        <v>0</v>
      </c>
      <c r="K6" s="134">
        <f>SEPTEMBRE!AD11</f>
        <v>0</v>
      </c>
      <c r="L6" s="134">
        <f>OCTOBRE!AD11</f>
        <v>0</v>
      </c>
      <c r="M6" s="134">
        <f>NOVEMBRE!AD11</f>
        <v>0</v>
      </c>
      <c r="N6" s="135">
        <f>DECEMBRE!AD11</f>
        <v>0</v>
      </c>
      <c r="O6" s="136">
        <f>SUM(C6:N6)</f>
        <v>8.3333333333333329E-2</v>
      </c>
    </row>
    <row r="7" spans="2:15" x14ac:dyDescent="0.2">
      <c r="B7" s="148" t="s">
        <v>62</v>
      </c>
      <c r="C7" s="137">
        <f>JANVIER!AD12</f>
        <v>6.25E-2</v>
      </c>
      <c r="D7" s="138">
        <f>FEVRIER!AD12</f>
        <v>0</v>
      </c>
      <c r="E7" s="138">
        <f>MARS!AD12</f>
        <v>0</v>
      </c>
      <c r="F7" s="138">
        <f>AVRIL!AD12</f>
        <v>0</v>
      </c>
      <c r="G7" s="138">
        <f>MAI!AD12</f>
        <v>0</v>
      </c>
      <c r="H7" s="138">
        <f>JUIN!AD12</f>
        <v>0</v>
      </c>
      <c r="I7" s="138">
        <f>JUILLET!AD12</f>
        <v>0</v>
      </c>
      <c r="J7" s="138">
        <f>AOUT!AD12</f>
        <v>0</v>
      </c>
      <c r="K7" s="138">
        <f>SEPTEMBRE!AD12</f>
        <v>0</v>
      </c>
      <c r="L7" s="138">
        <f>OCTOBRE!AD12</f>
        <v>0</v>
      </c>
      <c r="M7" s="138">
        <f>NOVEMBRE!AD12</f>
        <v>0</v>
      </c>
      <c r="N7" s="139">
        <f>DECEMBRE!AD12</f>
        <v>0</v>
      </c>
      <c r="O7" s="140">
        <f t="shared" ref="O7:O21" si="0">SUM(C7:N7)</f>
        <v>6.25E-2</v>
      </c>
    </row>
    <row r="8" spans="2:15" x14ac:dyDescent="0.2">
      <c r="B8" s="148" t="s">
        <v>35</v>
      </c>
      <c r="C8" s="137">
        <f>JANVIER!AD13</f>
        <v>0.21875</v>
      </c>
      <c r="D8" s="138">
        <f>FEVRIER!AD13</f>
        <v>0</v>
      </c>
      <c r="E8" s="138">
        <f>MARS!AD13</f>
        <v>0</v>
      </c>
      <c r="F8" s="138">
        <f>AVRIL!AD13</f>
        <v>0</v>
      </c>
      <c r="G8" s="138">
        <f>MAI!AD13</f>
        <v>0</v>
      </c>
      <c r="H8" s="138">
        <f>JUIN!AD13</f>
        <v>0</v>
      </c>
      <c r="I8" s="138">
        <f>JUILLET!AD13</f>
        <v>0</v>
      </c>
      <c r="J8" s="138">
        <f>AOUT!AD13</f>
        <v>0</v>
      </c>
      <c r="K8" s="138">
        <f>SEPTEMBRE!AD13</f>
        <v>0</v>
      </c>
      <c r="L8" s="138">
        <f>OCTOBRE!AD13</f>
        <v>0</v>
      </c>
      <c r="M8" s="138">
        <f>NOVEMBRE!AD13</f>
        <v>0</v>
      </c>
      <c r="N8" s="139">
        <f>DECEMBRE!AD13</f>
        <v>0</v>
      </c>
      <c r="O8" s="140">
        <f t="shared" si="0"/>
        <v>0.21875</v>
      </c>
    </row>
    <row r="9" spans="2:15" x14ac:dyDescent="0.2">
      <c r="B9" s="148" t="s">
        <v>36</v>
      </c>
      <c r="C9" s="137">
        <f>JANVIER!AD14</f>
        <v>0</v>
      </c>
      <c r="D9" s="138">
        <f>FEVRIER!AD14</f>
        <v>0</v>
      </c>
      <c r="E9" s="138">
        <f>MARS!AD14</f>
        <v>0</v>
      </c>
      <c r="F9" s="138">
        <f>AVRIL!AD14</f>
        <v>0</v>
      </c>
      <c r="G9" s="138">
        <f>MAI!AD14</f>
        <v>0</v>
      </c>
      <c r="H9" s="138">
        <f>JUIN!AD14</f>
        <v>0</v>
      </c>
      <c r="I9" s="138">
        <f>JUILLET!AD14</f>
        <v>0</v>
      </c>
      <c r="J9" s="138">
        <f>AOUT!AD14</f>
        <v>0</v>
      </c>
      <c r="K9" s="138">
        <f>SEPTEMBRE!AD14</f>
        <v>0</v>
      </c>
      <c r="L9" s="138">
        <f>OCTOBRE!AD14</f>
        <v>0</v>
      </c>
      <c r="M9" s="138">
        <f>NOVEMBRE!AD14</f>
        <v>0</v>
      </c>
      <c r="N9" s="139">
        <f>DECEMBRE!AD14</f>
        <v>0</v>
      </c>
      <c r="O9" s="140">
        <f t="shared" si="0"/>
        <v>0</v>
      </c>
    </row>
    <row r="10" spans="2:15" x14ac:dyDescent="0.2">
      <c r="B10" s="148" t="s">
        <v>48</v>
      </c>
      <c r="C10" s="137">
        <f>JANVIER!AD15</f>
        <v>0</v>
      </c>
      <c r="D10" s="138">
        <f>FEVRIER!AD15</f>
        <v>0</v>
      </c>
      <c r="E10" s="138">
        <f>MARS!AD15</f>
        <v>0</v>
      </c>
      <c r="F10" s="138">
        <f>AVRIL!AD15</f>
        <v>0</v>
      </c>
      <c r="G10" s="138">
        <f>MAI!AD15</f>
        <v>0</v>
      </c>
      <c r="H10" s="138">
        <f>JUIN!AD15</f>
        <v>0</v>
      </c>
      <c r="I10" s="138">
        <f>JUILLET!AD15</f>
        <v>0</v>
      </c>
      <c r="J10" s="138">
        <f>AOUT!AD15</f>
        <v>0</v>
      </c>
      <c r="K10" s="138">
        <f>SEPTEMBRE!AD15</f>
        <v>0</v>
      </c>
      <c r="L10" s="138">
        <f>OCTOBRE!AD15</f>
        <v>0</v>
      </c>
      <c r="M10" s="138">
        <f>NOVEMBRE!AD15</f>
        <v>0</v>
      </c>
      <c r="N10" s="139">
        <f>DECEMBRE!AD15</f>
        <v>0</v>
      </c>
      <c r="O10" s="140">
        <f t="shared" si="0"/>
        <v>0</v>
      </c>
    </row>
    <row r="11" spans="2:15" x14ac:dyDescent="0.2">
      <c r="B11" s="148" t="s">
        <v>37</v>
      </c>
      <c r="C11" s="137">
        <f>JANVIER!AD16</f>
        <v>0.125</v>
      </c>
      <c r="D11" s="138">
        <f>FEVRIER!AD16</f>
        <v>0</v>
      </c>
      <c r="E11" s="138">
        <f>MARS!AD16</f>
        <v>0</v>
      </c>
      <c r="F11" s="138">
        <f>AVRIL!AD16</f>
        <v>0</v>
      </c>
      <c r="G11" s="138">
        <f>MAI!AD16</f>
        <v>0</v>
      </c>
      <c r="H11" s="138">
        <f>JUIN!AD16</f>
        <v>0</v>
      </c>
      <c r="I11" s="138">
        <f>JUILLET!AD16</f>
        <v>0</v>
      </c>
      <c r="J11" s="138">
        <f>AOUT!AD16</f>
        <v>0</v>
      </c>
      <c r="K11" s="138">
        <f>SEPTEMBRE!AD16</f>
        <v>0</v>
      </c>
      <c r="L11" s="138">
        <f>OCTOBRE!AD16</f>
        <v>0</v>
      </c>
      <c r="M11" s="138">
        <f>NOVEMBRE!AD16</f>
        <v>0</v>
      </c>
      <c r="N11" s="139">
        <f>DECEMBRE!AD16</f>
        <v>0</v>
      </c>
      <c r="O11" s="140">
        <f t="shared" si="0"/>
        <v>0.125</v>
      </c>
    </row>
    <row r="12" spans="2:15" x14ac:dyDescent="0.2">
      <c r="B12" s="148" t="s">
        <v>49</v>
      </c>
      <c r="C12" s="137">
        <f>JANVIER!AD17</f>
        <v>0</v>
      </c>
      <c r="D12" s="138">
        <f>FEVRIER!AD17</f>
        <v>0</v>
      </c>
      <c r="E12" s="138">
        <f>MARS!AD17</f>
        <v>0</v>
      </c>
      <c r="F12" s="138">
        <f>AVRIL!AD17</f>
        <v>0</v>
      </c>
      <c r="G12" s="138">
        <f>MAI!AD17</f>
        <v>0</v>
      </c>
      <c r="H12" s="138">
        <f>JUIN!AD17</f>
        <v>0</v>
      </c>
      <c r="I12" s="138">
        <f>JUILLET!AD17</f>
        <v>0</v>
      </c>
      <c r="J12" s="138">
        <f>AOUT!AD17</f>
        <v>0</v>
      </c>
      <c r="K12" s="138">
        <f>SEPTEMBRE!AD17</f>
        <v>0</v>
      </c>
      <c r="L12" s="138">
        <f>OCTOBRE!AD17</f>
        <v>0</v>
      </c>
      <c r="M12" s="138">
        <f>NOVEMBRE!AD17</f>
        <v>0</v>
      </c>
      <c r="N12" s="139">
        <f>DECEMBRE!AD17</f>
        <v>0</v>
      </c>
      <c r="O12" s="140">
        <f t="shared" si="0"/>
        <v>0</v>
      </c>
    </row>
    <row r="13" spans="2:15" x14ac:dyDescent="0.2">
      <c r="B13" s="149" t="s">
        <v>50</v>
      </c>
      <c r="C13" s="137">
        <f>JANVIER!AD18</f>
        <v>0</v>
      </c>
      <c r="D13" s="138">
        <f>FEVRIER!AD18</f>
        <v>0</v>
      </c>
      <c r="E13" s="138">
        <f>MARS!AD18</f>
        <v>0</v>
      </c>
      <c r="F13" s="138">
        <f>AVRIL!AD18</f>
        <v>0</v>
      </c>
      <c r="G13" s="138">
        <f>MAI!AD18</f>
        <v>0</v>
      </c>
      <c r="H13" s="138">
        <f>JUIN!AD18</f>
        <v>0</v>
      </c>
      <c r="I13" s="138">
        <f>JUILLET!AD18</f>
        <v>0</v>
      </c>
      <c r="J13" s="138">
        <f>AOUT!AD18</f>
        <v>0</v>
      </c>
      <c r="K13" s="138">
        <f>SEPTEMBRE!AD18</f>
        <v>0</v>
      </c>
      <c r="L13" s="138">
        <f>OCTOBRE!AD18</f>
        <v>0</v>
      </c>
      <c r="M13" s="138">
        <f>NOVEMBRE!AD18</f>
        <v>0</v>
      </c>
      <c r="N13" s="139">
        <f>DECEMBRE!AD18</f>
        <v>0</v>
      </c>
      <c r="O13" s="140">
        <f t="shared" si="0"/>
        <v>0</v>
      </c>
    </row>
    <row r="14" spans="2:15" x14ac:dyDescent="0.2">
      <c r="B14" s="149" t="s">
        <v>52</v>
      </c>
      <c r="C14" s="137">
        <f>JANVIER!AD19</f>
        <v>0</v>
      </c>
      <c r="D14" s="138">
        <f>FEVRIER!AD19</f>
        <v>0</v>
      </c>
      <c r="E14" s="138">
        <f>MARS!AD19</f>
        <v>0</v>
      </c>
      <c r="F14" s="138">
        <f>AVRIL!AD19</f>
        <v>0</v>
      </c>
      <c r="G14" s="138">
        <f>MAI!AD19</f>
        <v>0</v>
      </c>
      <c r="H14" s="138">
        <f>JUIN!AD19</f>
        <v>0</v>
      </c>
      <c r="I14" s="138">
        <f>JUILLET!AD19</f>
        <v>0</v>
      </c>
      <c r="J14" s="138">
        <f>AOUT!AD19</f>
        <v>0</v>
      </c>
      <c r="K14" s="138">
        <f>SEPTEMBRE!AD19</f>
        <v>0</v>
      </c>
      <c r="L14" s="138">
        <f>OCTOBRE!AD19</f>
        <v>0</v>
      </c>
      <c r="M14" s="138">
        <f>NOVEMBRE!AD19</f>
        <v>0</v>
      </c>
      <c r="N14" s="139">
        <f>DECEMBRE!AD19</f>
        <v>0</v>
      </c>
      <c r="O14" s="140">
        <f t="shared" si="0"/>
        <v>0</v>
      </c>
    </row>
    <row r="15" spans="2:15" x14ac:dyDescent="0.2">
      <c r="B15" s="148" t="s">
        <v>65</v>
      </c>
      <c r="C15" s="137">
        <f>JANVIER!AD20</f>
        <v>0</v>
      </c>
      <c r="D15" s="138">
        <f>FEVRIER!AD20</f>
        <v>0</v>
      </c>
      <c r="E15" s="138">
        <f>MARS!AD20</f>
        <v>0</v>
      </c>
      <c r="F15" s="138">
        <f>AVRIL!AD20</f>
        <v>0</v>
      </c>
      <c r="G15" s="138">
        <f>MAI!AD20</f>
        <v>0</v>
      </c>
      <c r="H15" s="138">
        <f>JUIN!AD20</f>
        <v>0</v>
      </c>
      <c r="I15" s="138">
        <f>JUILLET!AD20</f>
        <v>0</v>
      </c>
      <c r="J15" s="138">
        <f>AOUT!AD20</f>
        <v>0</v>
      </c>
      <c r="K15" s="138">
        <f>SEPTEMBRE!AD20</f>
        <v>0</v>
      </c>
      <c r="L15" s="138">
        <f>OCTOBRE!AD20</f>
        <v>0</v>
      </c>
      <c r="M15" s="138">
        <f>NOVEMBRE!AD20</f>
        <v>0</v>
      </c>
      <c r="N15" s="139">
        <f>DECEMBRE!AD20</f>
        <v>0</v>
      </c>
      <c r="O15" s="140">
        <f t="shared" si="0"/>
        <v>0</v>
      </c>
    </row>
    <row r="16" spans="2:15" x14ac:dyDescent="0.2">
      <c r="B16" s="148" t="s">
        <v>53</v>
      </c>
      <c r="C16" s="137">
        <f>JANVIER!AD21</f>
        <v>0</v>
      </c>
      <c r="D16" s="138">
        <f>FEVRIER!AD21</f>
        <v>0</v>
      </c>
      <c r="E16" s="138">
        <f>MARS!AD21</f>
        <v>0</v>
      </c>
      <c r="F16" s="138">
        <f>AVRIL!AD21</f>
        <v>0</v>
      </c>
      <c r="G16" s="138">
        <f>MAI!AD21</f>
        <v>0</v>
      </c>
      <c r="H16" s="138">
        <f>JUIN!AD21</f>
        <v>0</v>
      </c>
      <c r="I16" s="138">
        <f>JUILLET!AD21</f>
        <v>0</v>
      </c>
      <c r="J16" s="138">
        <f>AOUT!AD21</f>
        <v>0</v>
      </c>
      <c r="K16" s="138">
        <f>SEPTEMBRE!AD21</f>
        <v>0</v>
      </c>
      <c r="L16" s="138">
        <f>OCTOBRE!AD21</f>
        <v>0</v>
      </c>
      <c r="M16" s="138">
        <f>NOVEMBRE!AD21</f>
        <v>0</v>
      </c>
      <c r="N16" s="139">
        <f>DECEMBRE!AD21</f>
        <v>0</v>
      </c>
      <c r="O16" s="140">
        <f t="shared" si="0"/>
        <v>0</v>
      </c>
    </row>
    <row r="17" spans="2:15" x14ac:dyDescent="0.2">
      <c r="B17" s="150" t="s">
        <v>55</v>
      </c>
      <c r="C17" s="137">
        <f>JANVIER!AD22</f>
        <v>0</v>
      </c>
      <c r="D17" s="138">
        <f>FEVRIER!AD22</f>
        <v>0</v>
      </c>
      <c r="E17" s="138">
        <f>MARS!AD22</f>
        <v>0</v>
      </c>
      <c r="F17" s="138">
        <f>AVRIL!AD22</f>
        <v>0</v>
      </c>
      <c r="G17" s="138">
        <f>MAI!AD22</f>
        <v>0</v>
      </c>
      <c r="H17" s="138">
        <f>JUIN!AD22</f>
        <v>0</v>
      </c>
      <c r="I17" s="138">
        <f>JUILLET!AD22</f>
        <v>0</v>
      </c>
      <c r="J17" s="138">
        <f>AOUT!AD22</f>
        <v>0</v>
      </c>
      <c r="K17" s="138">
        <f>SEPTEMBRE!AD22</f>
        <v>0</v>
      </c>
      <c r="L17" s="138">
        <f>OCTOBRE!AD22</f>
        <v>0</v>
      </c>
      <c r="M17" s="138">
        <f>NOVEMBRE!AD22</f>
        <v>0</v>
      </c>
      <c r="N17" s="139">
        <f>DECEMBRE!AD22</f>
        <v>0</v>
      </c>
      <c r="O17" s="141">
        <f t="shared" si="0"/>
        <v>0</v>
      </c>
    </row>
    <row r="18" spans="2:15" x14ac:dyDescent="0.2">
      <c r="B18" s="151" t="s">
        <v>38</v>
      </c>
      <c r="C18" s="137">
        <f>JANVIER!AD23</f>
        <v>0</v>
      </c>
      <c r="D18" s="138">
        <f>FEVRIER!AD23</f>
        <v>0</v>
      </c>
      <c r="E18" s="138">
        <f>MARS!AD23</f>
        <v>0</v>
      </c>
      <c r="F18" s="138">
        <f>AVRIL!AD23</f>
        <v>0</v>
      </c>
      <c r="G18" s="138">
        <f>MAI!AD23</f>
        <v>0</v>
      </c>
      <c r="H18" s="138">
        <f>JUIN!AD23</f>
        <v>0</v>
      </c>
      <c r="I18" s="138">
        <f>JUILLET!AD23</f>
        <v>0</v>
      </c>
      <c r="J18" s="138">
        <f>AOUT!AD23</f>
        <v>0</v>
      </c>
      <c r="K18" s="138">
        <f>SEPTEMBRE!AD23</f>
        <v>0</v>
      </c>
      <c r="L18" s="138">
        <f>OCTOBRE!AD23</f>
        <v>0</v>
      </c>
      <c r="M18" s="138">
        <f>NOVEMBRE!AD23</f>
        <v>0</v>
      </c>
      <c r="N18" s="139">
        <f>DECEMBRE!AD23</f>
        <v>0</v>
      </c>
      <c r="O18" s="142">
        <f>SUM(C18:N18)</f>
        <v>0</v>
      </c>
    </row>
    <row r="19" spans="2:15" x14ac:dyDescent="0.2">
      <c r="B19" s="151" t="s">
        <v>39</v>
      </c>
      <c r="C19" s="137">
        <f>JANVIER!AD24</f>
        <v>8.3333333333333329E-2</v>
      </c>
      <c r="D19" s="138">
        <f>FEVRIER!AD24</f>
        <v>0</v>
      </c>
      <c r="E19" s="138">
        <f>MARS!AD24</f>
        <v>0</v>
      </c>
      <c r="F19" s="138">
        <f>AVRIL!AD24</f>
        <v>0</v>
      </c>
      <c r="G19" s="138">
        <f>MAI!AD24</f>
        <v>0</v>
      </c>
      <c r="H19" s="138">
        <f>JUIN!AD24</f>
        <v>0</v>
      </c>
      <c r="I19" s="138">
        <f>JUILLET!AD24</f>
        <v>0</v>
      </c>
      <c r="J19" s="138">
        <f>AOUT!AD24</f>
        <v>0</v>
      </c>
      <c r="K19" s="138">
        <f>SEPTEMBRE!AD24</f>
        <v>0</v>
      </c>
      <c r="L19" s="138">
        <f>OCTOBRE!AD24</f>
        <v>0</v>
      </c>
      <c r="M19" s="138">
        <f>NOVEMBRE!AD24</f>
        <v>0</v>
      </c>
      <c r="N19" s="139">
        <f>DECEMBRE!AD24</f>
        <v>0</v>
      </c>
      <c r="O19" s="142">
        <f>SUM(C19:N19)</f>
        <v>8.3333333333333329E-2</v>
      </c>
    </row>
    <row r="20" spans="2:15" ht="13.5" thickBot="1" x14ac:dyDescent="0.25">
      <c r="B20" s="152" t="s">
        <v>40</v>
      </c>
      <c r="C20" s="137">
        <f>JANVIER!AD25</f>
        <v>3.125E-2</v>
      </c>
      <c r="D20" s="138">
        <f>FEVRIER!AD25</f>
        <v>0</v>
      </c>
      <c r="E20" s="138">
        <f>MARS!AD25</f>
        <v>0</v>
      </c>
      <c r="F20" s="138">
        <f>AVRIL!AD25</f>
        <v>0</v>
      </c>
      <c r="G20" s="138">
        <f>MAI!AD25</f>
        <v>0</v>
      </c>
      <c r="H20" s="138">
        <f>JUIN!AD25</f>
        <v>0</v>
      </c>
      <c r="I20" s="138">
        <f>JUILLET!AD25</f>
        <v>0</v>
      </c>
      <c r="J20" s="138">
        <f>AOUT!AD25</f>
        <v>0</v>
      </c>
      <c r="K20" s="138">
        <f>SEPTEMBRE!AD25</f>
        <v>0</v>
      </c>
      <c r="L20" s="138">
        <f>OCTOBRE!AD25</f>
        <v>0</v>
      </c>
      <c r="M20" s="138">
        <f>NOVEMBRE!AD25</f>
        <v>0</v>
      </c>
      <c r="N20" s="139">
        <f>DECEMBRE!AD25</f>
        <v>0</v>
      </c>
      <c r="O20" s="142">
        <f>SUM(C20:N20)</f>
        <v>3.125E-2</v>
      </c>
    </row>
    <row r="21" spans="2:15" ht="13.5" thickBot="1" x14ac:dyDescent="0.25">
      <c r="B21" s="153" t="s">
        <v>42</v>
      </c>
      <c r="C21" s="143">
        <f>JANVIER!AD26</f>
        <v>0.60416666666666663</v>
      </c>
      <c r="D21" s="144">
        <f>FEVRIER!AD26</f>
        <v>0</v>
      </c>
      <c r="E21" s="144">
        <f>MARS!AD26</f>
        <v>0</v>
      </c>
      <c r="F21" s="144">
        <f>AVRIL!AD26</f>
        <v>0</v>
      </c>
      <c r="G21" s="144">
        <f>MAI!AD26</f>
        <v>0</v>
      </c>
      <c r="H21" s="144">
        <f>JUIN!AD26</f>
        <v>0</v>
      </c>
      <c r="I21" s="144">
        <f>JUILLET!AD26</f>
        <v>0</v>
      </c>
      <c r="J21" s="144">
        <f>AOUT!AD26</f>
        <v>0</v>
      </c>
      <c r="K21" s="144">
        <f>SEPTEMBRE!AD26</f>
        <v>0</v>
      </c>
      <c r="L21" s="144">
        <f>OCTOBRE!AD26</f>
        <v>0</v>
      </c>
      <c r="M21" s="144">
        <f>NOVEMBRE!AD26</f>
        <v>0</v>
      </c>
      <c r="N21" s="145">
        <f>DECEMBRE!AD26</f>
        <v>0</v>
      </c>
      <c r="O21" s="146">
        <f t="shared" si="0"/>
        <v>0.60416666666666663</v>
      </c>
    </row>
    <row r="22" spans="2:15" x14ac:dyDescent="0.2">
      <c r="N22" s="127"/>
      <c r="O22" s="127"/>
    </row>
  </sheetData>
  <sheetProtection selectLockedCells="1"/>
  <mergeCells count="2">
    <mergeCell ref="B2:O2"/>
    <mergeCell ref="B3:O3"/>
  </mergeCells>
  <conditionalFormatting sqref="C6:O20">
    <cfRule type="cellIs" dxfId="17" priority="1" operator="equal">
      <formula>0</formula>
    </cfRule>
  </conditionalFormatting>
  <pageMargins left="0.25" right="0.25" top="0.75" bottom="0.75" header="0.3" footer="0.3"/>
  <pageSetup paperSize="9" scale="83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13</vt:i4>
      </vt:variant>
    </vt:vector>
  </HeadingPairs>
  <TitlesOfParts>
    <vt:vector size="26" baseType="lpstr">
      <vt:lpstr>JANVIER</vt:lpstr>
      <vt:lpstr>FEVRIER</vt:lpstr>
      <vt:lpstr>MARS</vt:lpstr>
      <vt:lpstr>AVRIL</vt:lpstr>
      <vt:lpstr>MAI</vt:lpstr>
      <vt:lpstr>JUIN</vt:lpstr>
      <vt:lpstr>JUILLET</vt:lpstr>
      <vt:lpstr>AOUT</vt:lpstr>
      <vt:lpstr>SEPTEMBRE</vt:lpstr>
      <vt:lpstr>OCTOBRE</vt:lpstr>
      <vt:lpstr>NOVEMBRE</vt:lpstr>
      <vt:lpstr>DECEMBRE</vt:lpstr>
      <vt:lpstr>RECAP</vt:lpstr>
      <vt:lpstr>AOUT!Zone_d_impression</vt:lpstr>
      <vt:lpstr>AVRIL!Zone_d_impression</vt:lpstr>
      <vt:lpstr>DECEMBRE!Zone_d_impression</vt:lpstr>
      <vt:lpstr>FEVRIER!Zone_d_impression</vt:lpstr>
      <vt:lpstr>JANVIER!Zone_d_impression</vt:lpstr>
      <vt:lpstr>JUILLET!Zone_d_impression</vt:lpstr>
      <vt:lpstr>JUIN!Zone_d_impression</vt:lpstr>
      <vt:lpstr>MAI!Zone_d_impression</vt:lpstr>
      <vt:lpstr>MARS!Zone_d_impression</vt:lpstr>
      <vt:lpstr>NOVEMBRE!Zone_d_impression</vt:lpstr>
      <vt:lpstr>OCTOBRE!Zone_d_impression</vt:lpstr>
      <vt:lpstr>RECAP!Zone_d_impression</vt:lpstr>
      <vt:lpstr>SEPTEMBRE!Zone_d_impression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Gérard G;Magard</dc:creator>
  <cp:lastModifiedBy>Misha Agard</cp:lastModifiedBy>
  <cp:lastPrinted>2014-09-12T14:53:40Z</cp:lastPrinted>
  <dcterms:created xsi:type="dcterms:W3CDTF">2010-01-25T06:29:04Z</dcterms:created>
  <dcterms:modified xsi:type="dcterms:W3CDTF">2014-09-19T15:49:46Z</dcterms:modified>
</cp:coreProperties>
</file>